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28830" windowHeight="12405" tabRatio="631"/>
  </bookViews>
  <sheets>
    <sheet name="6" sheetId="119" r:id="rId1"/>
  </sheets>
  <definedNames>
    <definedName name="_xlnm._FilterDatabase" localSheetId="0" hidden="1">'6'!$A$19:$BW$19</definedName>
    <definedName name="_xlnm.Print_Area" localSheetId="0">'6'!$A$1:$BX$91</definedName>
  </definedNames>
  <calcPr calcId="125725"/>
</workbook>
</file>

<file path=xl/calcChain.xml><?xml version="1.0" encoding="utf-8"?>
<calcChain xmlns="http://schemas.openxmlformats.org/spreadsheetml/2006/main">
  <c r="BW86" i="119"/>
  <c r="BV86"/>
  <c r="BV26" s="1"/>
  <c r="BU86"/>
  <c r="BU26" s="1"/>
  <c r="BT86"/>
  <c r="BS86"/>
  <c r="BW81"/>
  <c r="BV81"/>
  <c r="BU81"/>
  <c r="BT81"/>
  <c r="BS81"/>
  <c r="BW78"/>
  <c r="BV78"/>
  <c r="BU78"/>
  <c r="BT78"/>
  <c r="BS78"/>
  <c r="BW69"/>
  <c r="BV69"/>
  <c r="BU69"/>
  <c r="BT69"/>
  <c r="BS69"/>
  <c r="BW58"/>
  <c r="BV58"/>
  <c r="BU58"/>
  <c r="BU56" s="1"/>
  <c r="BU48" s="1"/>
  <c r="BU22" s="1"/>
  <c r="BT58"/>
  <c r="BT56" s="1"/>
  <c r="BS58"/>
  <c r="BW56"/>
  <c r="BV56"/>
  <c r="BS56"/>
  <c r="BW51"/>
  <c r="BW49" s="1"/>
  <c r="BW48" s="1"/>
  <c r="BW22" s="1"/>
  <c r="BV51"/>
  <c r="BV49" s="1"/>
  <c r="BV48" s="1"/>
  <c r="BV22" s="1"/>
  <c r="BU51"/>
  <c r="BT51"/>
  <c r="BS51"/>
  <c r="BS49" s="1"/>
  <c r="BS48" s="1"/>
  <c r="BS22" s="1"/>
  <c r="BU49"/>
  <c r="BT49"/>
  <c r="BW45"/>
  <c r="BV45"/>
  <c r="BU45"/>
  <c r="BT45"/>
  <c r="BS45"/>
  <c r="BW41"/>
  <c r="BV41"/>
  <c r="BU41"/>
  <c r="BT41"/>
  <c r="BS41"/>
  <c r="BW37"/>
  <c r="BW36" s="1"/>
  <c r="BV37"/>
  <c r="BU37"/>
  <c r="BT37"/>
  <c r="BT36" s="1"/>
  <c r="BS37"/>
  <c r="BS36" s="1"/>
  <c r="BV36"/>
  <c r="BU36"/>
  <c r="BW33"/>
  <c r="BV33"/>
  <c r="BU33"/>
  <c r="BT33"/>
  <c r="BS33"/>
  <c r="BW32"/>
  <c r="BW29" s="1"/>
  <c r="BV32"/>
  <c r="BV29" s="1"/>
  <c r="BV28" s="1"/>
  <c r="BU32"/>
  <c r="BT32"/>
  <c r="BS32"/>
  <c r="BS29" s="1"/>
  <c r="BS28" s="1"/>
  <c r="BU29"/>
  <c r="BT29"/>
  <c r="BT28" s="1"/>
  <c r="BU28"/>
  <c r="BW26"/>
  <c r="BT26"/>
  <c r="BS26"/>
  <c r="BW25"/>
  <c r="BV25"/>
  <c r="BU25"/>
  <c r="BT25"/>
  <c r="BS25"/>
  <c r="BW24"/>
  <c r="BV24"/>
  <c r="BU24"/>
  <c r="BT24"/>
  <c r="BS24"/>
  <c r="BW23"/>
  <c r="BV23"/>
  <c r="BU23"/>
  <c r="BT23"/>
  <c r="BS23"/>
  <c r="BK86"/>
  <c r="BJ86"/>
  <c r="BI86"/>
  <c r="BI26" s="1"/>
  <c r="BH86"/>
  <c r="BG86"/>
  <c r="BK81"/>
  <c r="BJ81"/>
  <c r="BJ23" s="1"/>
  <c r="BI81"/>
  <c r="BH81"/>
  <c r="BG81"/>
  <c r="BK78"/>
  <c r="BJ78"/>
  <c r="BI78"/>
  <c r="BH78"/>
  <c r="BG78"/>
  <c r="BK69"/>
  <c r="BJ69"/>
  <c r="BI69"/>
  <c r="BH69"/>
  <c r="BG69"/>
  <c r="BK58"/>
  <c r="BJ58"/>
  <c r="BJ56" s="1"/>
  <c r="BI58"/>
  <c r="BI56" s="1"/>
  <c r="BH58"/>
  <c r="BH56" s="1"/>
  <c r="BG58"/>
  <c r="BK56"/>
  <c r="BG56"/>
  <c r="BK51"/>
  <c r="BK49" s="1"/>
  <c r="BK48" s="1"/>
  <c r="BK22" s="1"/>
  <c r="BJ51"/>
  <c r="BJ49" s="1"/>
  <c r="BJ48" s="1"/>
  <c r="BJ22" s="1"/>
  <c r="BI51"/>
  <c r="BH51"/>
  <c r="BH49" s="1"/>
  <c r="BH48" s="1"/>
  <c r="BH22" s="1"/>
  <c r="BG51"/>
  <c r="BI49"/>
  <c r="BG49"/>
  <c r="BG48" s="1"/>
  <c r="BG22" s="1"/>
  <c r="BK45"/>
  <c r="BJ45"/>
  <c r="BI45"/>
  <c r="BH45"/>
  <c r="BG45"/>
  <c r="BK41"/>
  <c r="BJ41"/>
  <c r="BI41"/>
  <c r="BH41"/>
  <c r="BH36" s="1"/>
  <c r="BG41"/>
  <c r="BK37"/>
  <c r="BK36" s="1"/>
  <c r="BJ37"/>
  <c r="BI37"/>
  <c r="BH37"/>
  <c r="BG37"/>
  <c r="BG36" s="1"/>
  <c r="BJ36"/>
  <c r="BI36"/>
  <c r="BK33"/>
  <c r="BJ33"/>
  <c r="BI33"/>
  <c r="BH33"/>
  <c r="BG33"/>
  <c r="BK32"/>
  <c r="BK29" s="1"/>
  <c r="BJ32"/>
  <c r="BJ29" s="1"/>
  <c r="BJ28" s="1"/>
  <c r="BI32"/>
  <c r="BH32"/>
  <c r="BG32"/>
  <c r="BI29"/>
  <c r="BI28" s="1"/>
  <c r="BH29"/>
  <c r="BH28" s="1"/>
  <c r="BG29"/>
  <c r="BK26"/>
  <c r="BJ26"/>
  <c r="BH26"/>
  <c r="BG26"/>
  <c r="BK25"/>
  <c r="BJ25"/>
  <c r="BI25"/>
  <c r="BH25"/>
  <c r="BG25"/>
  <c r="BK24"/>
  <c r="BJ24"/>
  <c r="BI24"/>
  <c r="BH24"/>
  <c r="BG24"/>
  <c r="BK23"/>
  <c r="BI23"/>
  <c r="BH23"/>
  <c r="BG23"/>
  <c r="AY86"/>
  <c r="AX86"/>
  <c r="AX26" s="1"/>
  <c r="AW86"/>
  <c r="AW26" s="1"/>
  <c r="AV86"/>
  <c r="AU86"/>
  <c r="AY81"/>
  <c r="AX81"/>
  <c r="AW81"/>
  <c r="AV81"/>
  <c r="AU81"/>
  <c r="AY78"/>
  <c r="AX78"/>
  <c r="AW78"/>
  <c r="AV78"/>
  <c r="AU78"/>
  <c r="AY69"/>
  <c r="AX69"/>
  <c r="AW69"/>
  <c r="AV69"/>
  <c r="AU69"/>
  <c r="AY58"/>
  <c r="AX58"/>
  <c r="AW58"/>
  <c r="AW56" s="1"/>
  <c r="AW48" s="1"/>
  <c r="AW22" s="1"/>
  <c r="AW20" s="1"/>
  <c r="AV58"/>
  <c r="AV56" s="1"/>
  <c r="AU58"/>
  <c r="AY56"/>
  <c r="AX56"/>
  <c r="AU56"/>
  <c r="AY51"/>
  <c r="AY49" s="1"/>
  <c r="AY48" s="1"/>
  <c r="AY22" s="1"/>
  <c r="AX51"/>
  <c r="AX49" s="1"/>
  <c r="AX48" s="1"/>
  <c r="AX22" s="1"/>
  <c r="AW51"/>
  <c r="AV51"/>
  <c r="AU51"/>
  <c r="AU49" s="1"/>
  <c r="AU48" s="1"/>
  <c r="AU22" s="1"/>
  <c r="AW49"/>
  <c r="AV49"/>
  <c r="AY45"/>
  <c r="AX45"/>
  <c r="AW45"/>
  <c r="AV45"/>
  <c r="AU45"/>
  <c r="AY41"/>
  <c r="AX41"/>
  <c r="AW41"/>
  <c r="AV41"/>
  <c r="AU41"/>
  <c r="AY37"/>
  <c r="AY36" s="1"/>
  <c r="AX37"/>
  <c r="AW37"/>
  <c r="AV37"/>
  <c r="AV36" s="1"/>
  <c r="AU37"/>
  <c r="AU36" s="1"/>
  <c r="AX36"/>
  <c r="AW36"/>
  <c r="AY33"/>
  <c r="AX33"/>
  <c r="AW33"/>
  <c r="AV33"/>
  <c r="AU33"/>
  <c r="AY32"/>
  <c r="AY29" s="1"/>
  <c r="AX32"/>
  <c r="AX29" s="1"/>
  <c r="AX28" s="1"/>
  <c r="AW32"/>
  <c r="AV32"/>
  <c r="AU32"/>
  <c r="AU29" s="1"/>
  <c r="AU28" s="1"/>
  <c r="AW29"/>
  <c r="AV29"/>
  <c r="AV28" s="1"/>
  <c r="AW28"/>
  <c r="AY26"/>
  <c r="AV26"/>
  <c r="AU26"/>
  <c r="AY25"/>
  <c r="AX25"/>
  <c r="AW25"/>
  <c r="AV25"/>
  <c r="AU25"/>
  <c r="AY24"/>
  <c r="AX24"/>
  <c r="AW24"/>
  <c r="AV24"/>
  <c r="AU24"/>
  <c r="AY23"/>
  <c r="AX23"/>
  <c r="AW23"/>
  <c r="AV23"/>
  <c r="AU23"/>
  <c r="AW21"/>
  <c r="AM86"/>
  <c r="AL86"/>
  <c r="AL26" s="1"/>
  <c r="AK86"/>
  <c r="AK26" s="1"/>
  <c r="AJ86"/>
  <c r="AI86"/>
  <c r="AM81"/>
  <c r="AL81"/>
  <c r="AK81"/>
  <c r="AJ81"/>
  <c r="AI81"/>
  <c r="AM78"/>
  <c r="AL78"/>
  <c r="AK78"/>
  <c r="AJ78"/>
  <c r="AI78"/>
  <c r="AM69"/>
  <c r="AL69"/>
  <c r="AK69"/>
  <c r="AJ69"/>
  <c r="AI69"/>
  <c r="AM58"/>
  <c r="AL58"/>
  <c r="AK58"/>
  <c r="AK56" s="1"/>
  <c r="AK48" s="1"/>
  <c r="AK22" s="1"/>
  <c r="AJ58"/>
  <c r="AJ56" s="1"/>
  <c r="AI58"/>
  <c r="AM56"/>
  <c r="AL56"/>
  <c r="AI56"/>
  <c r="AM51"/>
  <c r="AM49" s="1"/>
  <c r="AM48" s="1"/>
  <c r="AM22" s="1"/>
  <c r="AL51"/>
  <c r="AL49" s="1"/>
  <c r="AL48" s="1"/>
  <c r="AL22" s="1"/>
  <c r="AK51"/>
  <c r="AJ51"/>
  <c r="AI51"/>
  <c r="AI49" s="1"/>
  <c r="AI48" s="1"/>
  <c r="AI22" s="1"/>
  <c r="AK49"/>
  <c r="AJ49"/>
  <c r="AM45"/>
  <c r="AL45"/>
  <c r="AK45"/>
  <c r="AJ45"/>
  <c r="AI45"/>
  <c r="AM41"/>
  <c r="AL41"/>
  <c r="AK41"/>
  <c r="AJ41"/>
  <c r="AI41"/>
  <c r="AM37"/>
  <c r="AM36" s="1"/>
  <c r="AL37"/>
  <c r="AK37"/>
  <c r="AJ37"/>
  <c r="AJ36" s="1"/>
  <c r="AI37"/>
  <c r="AI36" s="1"/>
  <c r="AL36"/>
  <c r="AK36"/>
  <c r="AM33"/>
  <c r="AL33"/>
  <c r="AK33"/>
  <c r="AJ33"/>
  <c r="AI33"/>
  <c r="AM32"/>
  <c r="AM29" s="1"/>
  <c r="AL32"/>
  <c r="AL29" s="1"/>
  <c r="AL28" s="1"/>
  <c r="AK32"/>
  <c r="AJ32"/>
  <c r="AI32"/>
  <c r="AI29" s="1"/>
  <c r="AI28" s="1"/>
  <c r="AK29"/>
  <c r="AJ29"/>
  <c r="AJ28" s="1"/>
  <c r="AK28"/>
  <c r="AM26"/>
  <c r="AJ26"/>
  <c r="AI26"/>
  <c r="AM25"/>
  <c r="AL25"/>
  <c r="AK25"/>
  <c r="AJ25"/>
  <c r="AI25"/>
  <c r="AM24"/>
  <c r="AL24"/>
  <c r="AK24"/>
  <c r="AJ24"/>
  <c r="AI24"/>
  <c r="AM23"/>
  <c r="AL23"/>
  <c r="AK23"/>
  <c r="AJ23"/>
  <c r="AI23"/>
  <c r="BR86"/>
  <c r="BR81"/>
  <c r="BR78"/>
  <c r="BR69"/>
  <c r="BR58" s="1"/>
  <c r="BR56" s="1"/>
  <c r="BR50"/>
  <c r="BR49" s="1"/>
  <c r="BR45"/>
  <c r="BR41"/>
  <c r="BR37"/>
  <c r="BR36" s="1"/>
  <c r="BR33"/>
  <c r="BR32"/>
  <c r="BR29" s="1"/>
  <c r="BR28" s="1"/>
  <c r="BR26"/>
  <c r="BR25"/>
  <c r="BR24"/>
  <c r="BR23"/>
  <c r="BF86"/>
  <c r="BF81"/>
  <c r="BF78"/>
  <c r="BF69"/>
  <c r="BF58" s="1"/>
  <c r="BF56" s="1"/>
  <c r="BF50"/>
  <c r="BF49" s="1"/>
  <c r="BF45"/>
  <c r="BF41"/>
  <c r="BF37"/>
  <c r="BF36" s="1"/>
  <c r="BF33"/>
  <c r="BF32"/>
  <c r="BF29" s="1"/>
  <c r="BF28" s="1"/>
  <c r="BF26"/>
  <c r="BF25"/>
  <c r="BF24"/>
  <c r="BF23"/>
  <c r="AT86"/>
  <c r="AT58" s="1"/>
  <c r="AT56" s="1"/>
  <c r="AT81"/>
  <c r="AT78"/>
  <c r="AT69"/>
  <c r="AT50"/>
  <c r="AT49"/>
  <c r="AT45"/>
  <c r="AT41"/>
  <c r="AT37"/>
  <c r="AT36"/>
  <c r="AT33"/>
  <c r="AT32"/>
  <c r="AT29"/>
  <c r="AT28" s="1"/>
  <c r="AT25"/>
  <c r="AT24"/>
  <c r="AT23"/>
  <c r="AH86"/>
  <c r="AH81"/>
  <c r="AH78"/>
  <c r="AH58" s="1"/>
  <c r="AH56" s="1"/>
  <c r="AH69"/>
  <c r="AH50"/>
  <c r="AH49" s="1"/>
  <c r="AH45"/>
  <c r="AH41"/>
  <c r="AH36" s="1"/>
  <c r="AH37"/>
  <c r="AH33"/>
  <c r="AH32"/>
  <c r="AH29" s="1"/>
  <c r="AH26"/>
  <c r="AH25"/>
  <c r="AH24"/>
  <c r="AH23"/>
  <c r="AA86"/>
  <c r="AA26" s="1"/>
  <c r="Z86"/>
  <c r="Y86"/>
  <c r="Y26" s="1"/>
  <c r="X86"/>
  <c r="X26" s="1"/>
  <c r="W86"/>
  <c r="AA81"/>
  <c r="Z81"/>
  <c r="Y81"/>
  <c r="X81"/>
  <c r="X23" s="1"/>
  <c r="W81"/>
  <c r="AA78"/>
  <c r="Z78"/>
  <c r="Y78"/>
  <c r="X78"/>
  <c r="W78"/>
  <c r="AA69"/>
  <c r="Z69"/>
  <c r="Y69"/>
  <c r="X69"/>
  <c r="W69"/>
  <c r="AA58"/>
  <c r="Z58"/>
  <c r="Y58"/>
  <c r="Y56" s="1"/>
  <c r="X58"/>
  <c r="X56" s="1"/>
  <c r="W58"/>
  <c r="W56" s="1"/>
  <c r="AA56"/>
  <c r="Z56"/>
  <c r="AA51"/>
  <c r="AA49" s="1"/>
  <c r="AA48" s="1"/>
  <c r="AA22" s="1"/>
  <c r="Z51"/>
  <c r="Z49" s="1"/>
  <c r="Z48" s="1"/>
  <c r="Z22" s="1"/>
  <c r="Y51"/>
  <c r="Y49" s="1"/>
  <c r="X51"/>
  <c r="W51"/>
  <c r="W49" s="1"/>
  <c r="W48" s="1"/>
  <c r="W22" s="1"/>
  <c r="X49"/>
  <c r="AA45"/>
  <c r="Z45"/>
  <c r="Y45"/>
  <c r="X45"/>
  <c r="W45"/>
  <c r="AA41"/>
  <c r="Z41"/>
  <c r="Y41"/>
  <c r="X41"/>
  <c r="W41"/>
  <c r="AA37"/>
  <c r="AA36" s="1"/>
  <c r="Z37"/>
  <c r="Z36" s="1"/>
  <c r="Y37"/>
  <c r="X37"/>
  <c r="X36" s="1"/>
  <c r="W37"/>
  <c r="Y36"/>
  <c r="W36"/>
  <c r="AA33"/>
  <c r="Z33"/>
  <c r="Y33"/>
  <c r="X33"/>
  <c r="W33"/>
  <c r="AA32"/>
  <c r="AA29" s="1"/>
  <c r="AA28" s="1"/>
  <c r="Z32"/>
  <c r="Z29" s="1"/>
  <c r="Y32"/>
  <c r="Y29" s="1"/>
  <c r="Y28" s="1"/>
  <c r="X32"/>
  <c r="W32"/>
  <c r="W29" s="1"/>
  <c r="W28" s="1"/>
  <c r="X29"/>
  <c r="Z26"/>
  <c r="W26"/>
  <c r="AA25"/>
  <c r="Z25"/>
  <c r="Y25"/>
  <c r="X25"/>
  <c r="W25"/>
  <c r="AA24"/>
  <c r="Z24"/>
  <c r="Y24"/>
  <c r="X24"/>
  <c r="W24"/>
  <c r="AA23"/>
  <c r="Z23"/>
  <c r="Y23"/>
  <c r="W23"/>
  <c r="BQ86"/>
  <c r="BQ58" s="1"/>
  <c r="BQ56" s="1"/>
  <c r="BP86"/>
  <c r="BP58" s="1"/>
  <c r="BP56" s="1"/>
  <c r="BO86"/>
  <c r="BN86"/>
  <c r="BM86"/>
  <c r="BL86"/>
  <c r="BO58"/>
  <c r="BO56" s="1"/>
  <c r="BN58"/>
  <c r="BN56" s="1"/>
  <c r="BM58"/>
  <c r="BL58"/>
  <c r="BM56"/>
  <c r="BM48" s="1"/>
  <c r="BM22" s="1"/>
  <c r="BL56"/>
  <c r="BQ51"/>
  <c r="BP51"/>
  <c r="BO51"/>
  <c r="BN51"/>
  <c r="BM51"/>
  <c r="BL51"/>
  <c r="BQ50"/>
  <c r="BQ49" s="1"/>
  <c r="BP50"/>
  <c r="BP49" s="1"/>
  <c r="BO50"/>
  <c r="BN50"/>
  <c r="BM50"/>
  <c r="BL50"/>
  <c r="BO49"/>
  <c r="BO48" s="1"/>
  <c r="BO22" s="1"/>
  <c r="BN49"/>
  <c r="BN48" s="1"/>
  <c r="BM49"/>
  <c r="BL49"/>
  <c r="BL48"/>
  <c r="BQ45"/>
  <c r="BP45"/>
  <c r="BO45"/>
  <c r="BN45"/>
  <c r="BM45"/>
  <c r="BL45"/>
  <c r="BQ41"/>
  <c r="BQ36" s="1"/>
  <c r="BP41"/>
  <c r="BO41"/>
  <c r="BN41"/>
  <c r="BM41"/>
  <c r="BL41"/>
  <c r="BQ37"/>
  <c r="BP37"/>
  <c r="BO37"/>
  <c r="BO36" s="1"/>
  <c r="BN37"/>
  <c r="BM37"/>
  <c r="BL37"/>
  <c r="BP36"/>
  <c r="BN36"/>
  <c r="BM36"/>
  <c r="BL36"/>
  <c r="BQ33"/>
  <c r="BP33"/>
  <c r="BO33"/>
  <c r="BN33"/>
  <c r="BM33"/>
  <c r="BL33"/>
  <c r="BQ32"/>
  <c r="BQ29" s="1"/>
  <c r="BQ28" s="1"/>
  <c r="BP32"/>
  <c r="BO32"/>
  <c r="BN32"/>
  <c r="BM32"/>
  <c r="BL32"/>
  <c r="BL29" s="1"/>
  <c r="BL28" s="1"/>
  <c r="BP29"/>
  <c r="BO29"/>
  <c r="BO28" s="1"/>
  <c r="BN29"/>
  <c r="BM29"/>
  <c r="BP28"/>
  <c r="BN28"/>
  <c r="BM28"/>
  <c r="BQ26"/>
  <c r="BP26"/>
  <c r="BO26"/>
  <c r="BN26"/>
  <c r="BM26"/>
  <c r="BL26"/>
  <c r="BQ25"/>
  <c r="BP25"/>
  <c r="BO25"/>
  <c r="BN25"/>
  <c r="BM25"/>
  <c r="BL25"/>
  <c r="BQ24"/>
  <c r="BP24"/>
  <c r="BO24"/>
  <c r="BN24"/>
  <c r="BM24"/>
  <c r="BL24"/>
  <c r="BQ23"/>
  <c r="BP23"/>
  <c r="BO23"/>
  <c r="BN23"/>
  <c r="BM23"/>
  <c r="BL23"/>
  <c r="BL22"/>
  <c r="BP21"/>
  <c r="BN21"/>
  <c r="BE86"/>
  <c r="BD86"/>
  <c r="BD58" s="1"/>
  <c r="BD56" s="1"/>
  <c r="BC86"/>
  <c r="BC58" s="1"/>
  <c r="BC56" s="1"/>
  <c r="BB86"/>
  <c r="BA86"/>
  <c r="AZ86"/>
  <c r="AZ58" s="1"/>
  <c r="AZ56" s="1"/>
  <c r="BE58"/>
  <c r="BE56" s="1"/>
  <c r="BB58"/>
  <c r="BB56" s="1"/>
  <c r="BA58"/>
  <c r="BA56" s="1"/>
  <c r="BE51"/>
  <c r="BD51"/>
  <c r="BC51"/>
  <c r="BB51"/>
  <c r="BA51"/>
  <c r="AZ51"/>
  <c r="BE50"/>
  <c r="BD50"/>
  <c r="BD49" s="1"/>
  <c r="BC50"/>
  <c r="BC49" s="1"/>
  <c r="BC48" s="1"/>
  <c r="BC22" s="1"/>
  <c r="BB50"/>
  <c r="BA50"/>
  <c r="AZ50"/>
  <c r="AZ49" s="1"/>
  <c r="AZ48" s="1"/>
  <c r="AZ22" s="1"/>
  <c r="BE49"/>
  <c r="BE48" s="1"/>
  <c r="BE22" s="1"/>
  <c r="BB49"/>
  <c r="BB48" s="1"/>
  <c r="BB22" s="1"/>
  <c r="BA49"/>
  <c r="BA48" s="1"/>
  <c r="BA22" s="1"/>
  <c r="BE45"/>
  <c r="BD45"/>
  <c r="BC45"/>
  <c r="BB45"/>
  <c r="BA45"/>
  <c r="AZ45"/>
  <c r="BE41"/>
  <c r="BD41"/>
  <c r="BC41"/>
  <c r="BB41"/>
  <c r="BA41"/>
  <c r="AZ41"/>
  <c r="BE37"/>
  <c r="BE36" s="1"/>
  <c r="BD37"/>
  <c r="BC37"/>
  <c r="BB37"/>
  <c r="BB36" s="1"/>
  <c r="BA37"/>
  <c r="BA36" s="1"/>
  <c r="AZ37"/>
  <c r="BD36"/>
  <c r="BC36"/>
  <c r="AZ36"/>
  <c r="BE33"/>
  <c r="BD33"/>
  <c r="BC33"/>
  <c r="BB33"/>
  <c r="BA33"/>
  <c r="AZ33"/>
  <c r="BE32"/>
  <c r="BD32"/>
  <c r="BD29" s="1"/>
  <c r="BD28" s="1"/>
  <c r="BC32"/>
  <c r="BC29" s="1"/>
  <c r="BC28" s="1"/>
  <c r="BB32"/>
  <c r="BA32"/>
  <c r="AZ32"/>
  <c r="AZ29" s="1"/>
  <c r="AZ28" s="1"/>
  <c r="BE29"/>
  <c r="BB29"/>
  <c r="BA29"/>
  <c r="BA28" s="1"/>
  <c r="BE26"/>
  <c r="BD26"/>
  <c r="BC26"/>
  <c r="BB26"/>
  <c r="BA26"/>
  <c r="AZ26"/>
  <c r="BE25"/>
  <c r="BD25"/>
  <c r="BC25"/>
  <c r="BB25"/>
  <c r="BA25"/>
  <c r="AZ25"/>
  <c r="BE24"/>
  <c r="BD24"/>
  <c r="BC24"/>
  <c r="BB24"/>
  <c r="BA24"/>
  <c r="AZ24"/>
  <c r="BE23"/>
  <c r="BD23"/>
  <c r="BC23"/>
  <c r="BB23"/>
  <c r="BA23"/>
  <c r="AZ23"/>
  <c r="AS86"/>
  <c r="AR86"/>
  <c r="AQ86"/>
  <c r="AQ26" s="1"/>
  <c r="AP86"/>
  <c r="AO86"/>
  <c r="AN86"/>
  <c r="AS81"/>
  <c r="AS23" s="1"/>
  <c r="AR81"/>
  <c r="AQ81"/>
  <c r="AP81"/>
  <c r="AO81"/>
  <c r="AO23" s="1"/>
  <c r="AN81"/>
  <c r="AS78"/>
  <c r="AR78"/>
  <c r="AQ78"/>
  <c r="AP78"/>
  <c r="AO78"/>
  <c r="AN78"/>
  <c r="AS69"/>
  <c r="AS58" s="1"/>
  <c r="AS56" s="1"/>
  <c r="AR69"/>
  <c r="AQ69"/>
  <c r="AP69"/>
  <c r="AP58" s="1"/>
  <c r="AP56" s="1"/>
  <c r="AO69"/>
  <c r="AO58" s="1"/>
  <c r="AO56" s="1"/>
  <c r="AN69"/>
  <c r="AR58"/>
  <c r="AR56" s="1"/>
  <c r="AQ58"/>
  <c r="AQ56" s="1"/>
  <c r="AN58"/>
  <c r="AN56" s="1"/>
  <c r="AS51"/>
  <c r="AR51"/>
  <c r="AQ51"/>
  <c r="AP51"/>
  <c r="AO51"/>
  <c r="AN51"/>
  <c r="AS50"/>
  <c r="AS49" s="1"/>
  <c r="AS48" s="1"/>
  <c r="AS22" s="1"/>
  <c r="AR50"/>
  <c r="AQ50"/>
  <c r="AP50"/>
  <c r="AP49" s="1"/>
  <c r="AP48" s="1"/>
  <c r="AP22" s="1"/>
  <c r="AO50"/>
  <c r="AO49" s="1"/>
  <c r="AO48" s="1"/>
  <c r="AO22" s="1"/>
  <c r="AN50"/>
  <c r="AR49"/>
  <c r="AR48" s="1"/>
  <c r="AR22" s="1"/>
  <c r="AQ49"/>
  <c r="AN49"/>
  <c r="AN48" s="1"/>
  <c r="AN22" s="1"/>
  <c r="AS45"/>
  <c r="AR45"/>
  <c r="AQ45"/>
  <c r="AP45"/>
  <c r="AO45"/>
  <c r="AN45"/>
  <c r="AS41"/>
  <c r="AR41"/>
  <c r="AQ41"/>
  <c r="AP41"/>
  <c r="AO41"/>
  <c r="AN41"/>
  <c r="AS37"/>
  <c r="AR37"/>
  <c r="AR36" s="1"/>
  <c r="AQ37"/>
  <c r="AQ36" s="1"/>
  <c r="AP37"/>
  <c r="AO37"/>
  <c r="AN37"/>
  <c r="AN36" s="1"/>
  <c r="AS36"/>
  <c r="AP36"/>
  <c r="AO36"/>
  <c r="AS33"/>
  <c r="AR33"/>
  <c r="AQ33"/>
  <c r="AP33"/>
  <c r="AO33"/>
  <c r="AN33"/>
  <c r="AS32"/>
  <c r="AS29" s="1"/>
  <c r="AS28" s="1"/>
  <c r="AR32"/>
  <c r="AQ32"/>
  <c r="AP32"/>
  <c r="AO32"/>
  <c r="AO29" s="1"/>
  <c r="AO28" s="1"/>
  <c r="AN32"/>
  <c r="AN29" s="1"/>
  <c r="AR29"/>
  <c r="AR28" s="1"/>
  <c r="AQ29"/>
  <c r="AQ28" s="1"/>
  <c r="AP29"/>
  <c r="AP28" s="1"/>
  <c r="AS26"/>
  <c r="AR26"/>
  <c r="AP26"/>
  <c r="AO26"/>
  <c r="AN26"/>
  <c r="AS25"/>
  <c r="AR25"/>
  <c r="AQ25"/>
  <c r="AP25"/>
  <c r="AO25"/>
  <c r="AN25"/>
  <c r="AS24"/>
  <c r="AR24"/>
  <c r="AQ24"/>
  <c r="AP24"/>
  <c r="AO24"/>
  <c r="AN24"/>
  <c r="AR23"/>
  <c r="AQ23"/>
  <c r="AP23"/>
  <c r="AN23"/>
  <c r="AG86"/>
  <c r="AF86"/>
  <c r="AF58" s="1"/>
  <c r="AF56" s="1"/>
  <c r="AE86"/>
  <c r="AE58" s="1"/>
  <c r="AE56" s="1"/>
  <c r="AD86"/>
  <c r="AC86"/>
  <c r="AB86"/>
  <c r="AB26" s="1"/>
  <c r="AG58"/>
  <c r="AG56" s="1"/>
  <c r="AD58"/>
  <c r="AD56" s="1"/>
  <c r="AC58"/>
  <c r="AC56" s="1"/>
  <c r="AG51"/>
  <c r="AF51"/>
  <c r="AE51"/>
  <c r="AD51"/>
  <c r="AC51"/>
  <c r="AG50"/>
  <c r="AF50"/>
  <c r="AE50"/>
  <c r="AE49" s="1"/>
  <c r="AD50"/>
  <c r="AD49" s="1"/>
  <c r="AD48" s="1"/>
  <c r="AD22" s="1"/>
  <c r="AC50"/>
  <c r="AB50"/>
  <c r="AG49"/>
  <c r="AG48" s="1"/>
  <c r="AG22" s="1"/>
  <c r="AF49"/>
  <c r="AF48" s="1"/>
  <c r="AF22" s="1"/>
  <c r="AC49"/>
  <c r="AC48" s="1"/>
  <c r="AC22" s="1"/>
  <c r="AB49"/>
  <c r="AG45"/>
  <c r="AF45"/>
  <c r="AE45"/>
  <c r="AD45"/>
  <c r="AC45"/>
  <c r="AB45"/>
  <c r="AG41"/>
  <c r="AF41"/>
  <c r="AE41"/>
  <c r="AE36" s="1"/>
  <c r="AD41"/>
  <c r="AC41"/>
  <c r="AB41"/>
  <c r="AG37"/>
  <c r="AG36" s="1"/>
  <c r="AF37"/>
  <c r="AF36" s="1"/>
  <c r="AE37"/>
  <c r="AD37"/>
  <c r="AC37"/>
  <c r="AC36" s="1"/>
  <c r="AB37"/>
  <c r="AB36" s="1"/>
  <c r="AD36"/>
  <c r="AG33"/>
  <c r="AF33"/>
  <c r="AE33"/>
  <c r="AD33"/>
  <c r="AC33"/>
  <c r="AB33"/>
  <c r="AG32"/>
  <c r="AF32"/>
  <c r="AE32"/>
  <c r="AE29" s="1"/>
  <c r="AE28" s="1"/>
  <c r="AD32"/>
  <c r="AD29" s="1"/>
  <c r="AD28" s="1"/>
  <c r="AC32"/>
  <c r="AB32"/>
  <c r="AG29"/>
  <c r="AF29"/>
  <c r="AC29"/>
  <c r="AC28" s="1"/>
  <c r="AB29"/>
  <c r="AG26"/>
  <c r="AE26"/>
  <c r="AD26"/>
  <c r="AC26"/>
  <c r="AG25"/>
  <c r="AF25"/>
  <c r="AE25"/>
  <c r="AD25"/>
  <c r="AC25"/>
  <c r="AB25"/>
  <c r="AG24"/>
  <c r="AF24"/>
  <c r="AE24"/>
  <c r="AD24"/>
  <c r="AC24"/>
  <c r="AB24"/>
  <c r="AG23"/>
  <c r="AF23"/>
  <c r="AE23"/>
  <c r="AD23"/>
  <c r="AC23"/>
  <c r="AB23"/>
  <c r="U86"/>
  <c r="T86"/>
  <c r="S86"/>
  <c r="R86"/>
  <c r="R26" s="1"/>
  <c r="Q86"/>
  <c r="P86"/>
  <c r="U81"/>
  <c r="T81"/>
  <c r="T23" s="1"/>
  <c r="S81"/>
  <c r="R81"/>
  <c r="Q81"/>
  <c r="Q23" s="1"/>
  <c r="P81"/>
  <c r="P23" s="1"/>
  <c r="U78"/>
  <c r="T78"/>
  <c r="S78"/>
  <c r="R78"/>
  <c r="Q78"/>
  <c r="P78"/>
  <c r="U69"/>
  <c r="U58" s="1"/>
  <c r="U56" s="1"/>
  <c r="U48" s="1"/>
  <c r="U22" s="1"/>
  <c r="T69"/>
  <c r="T58" s="1"/>
  <c r="T56" s="1"/>
  <c r="S69"/>
  <c r="R69"/>
  <c r="Q69"/>
  <c r="Q58" s="1"/>
  <c r="Q56" s="1"/>
  <c r="P69"/>
  <c r="S58"/>
  <c r="S56" s="1"/>
  <c r="R58"/>
  <c r="R56" s="1"/>
  <c r="P58"/>
  <c r="P56" s="1"/>
  <c r="U51"/>
  <c r="T51"/>
  <c r="S51"/>
  <c r="R51"/>
  <c r="Q51"/>
  <c r="U50"/>
  <c r="T50"/>
  <c r="T49" s="1"/>
  <c r="S50"/>
  <c r="S49" s="1"/>
  <c r="S48" s="1"/>
  <c r="S22" s="1"/>
  <c r="R50"/>
  <c r="Q50"/>
  <c r="P50"/>
  <c r="P49" s="1"/>
  <c r="U49"/>
  <c r="R49"/>
  <c r="R48" s="1"/>
  <c r="R22" s="1"/>
  <c r="Q49"/>
  <c r="U45"/>
  <c r="T45"/>
  <c r="S45"/>
  <c r="R45"/>
  <c r="Q45"/>
  <c r="P45"/>
  <c r="U41"/>
  <c r="T41"/>
  <c r="S41"/>
  <c r="S36" s="1"/>
  <c r="R41"/>
  <c r="Q41"/>
  <c r="P41"/>
  <c r="U37"/>
  <c r="T37"/>
  <c r="S37"/>
  <c r="R37"/>
  <c r="R36" s="1"/>
  <c r="Q37"/>
  <c r="Q36" s="1"/>
  <c r="P37"/>
  <c r="U36"/>
  <c r="T36"/>
  <c r="P36"/>
  <c r="U33"/>
  <c r="T33"/>
  <c r="S33"/>
  <c r="R33"/>
  <c r="Q33"/>
  <c r="P33"/>
  <c r="U32"/>
  <c r="T32"/>
  <c r="T29" s="1"/>
  <c r="T28" s="1"/>
  <c r="S32"/>
  <c r="S29" s="1"/>
  <c r="S28" s="1"/>
  <c r="R32"/>
  <c r="Q32"/>
  <c r="Q29" s="1"/>
  <c r="Q28" s="1"/>
  <c r="P32"/>
  <c r="P29" s="1"/>
  <c r="P28" s="1"/>
  <c r="U29"/>
  <c r="R29"/>
  <c r="R28" s="1"/>
  <c r="U28"/>
  <c r="U21" s="1"/>
  <c r="U26"/>
  <c r="T26"/>
  <c r="S26"/>
  <c r="Q26"/>
  <c r="P26"/>
  <c r="U25"/>
  <c r="T25"/>
  <c r="S25"/>
  <c r="R25"/>
  <c r="Q25"/>
  <c r="P25"/>
  <c r="U24"/>
  <c r="T24"/>
  <c r="S24"/>
  <c r="R24"/>
  <c r="Q24"/>
  <c r="P24"/>
  <c r="U23"/>
  <c r="S23"/>
  <c r="R23"/>
  <c r="O86"/>
  <c r="N86"/>
  <c r="M86"/>
  <c r="L86"/>
  <c r="K86"/>
  <c r="O58"/>
  <c r="N58"/>
  <c r="N56" s="1"/>
  <c r="M58"/>
  <c r="M56" s="1"/>
  <c r="L58"/>
  <c r="L56" s="1"/>
  <c r="K58"/>
  <c r="O56"/>
  <c r="K56"/>
  <c r="O51"/>
  <c r="O49" s="1"/>
  <c r="O48" s="1"/>
  <c r="O22" s="1"/>
  <c r="N51"/>
  <c r="N49" s="1"/>
  <c r="N48" s="1"/>
  <c r="N22" s="1"/>
  <c r="M51"/>
  <c r="L51"/>
  <c r="K51"/>
  <c r="M49"/>
  <c r="M48" s="1"/>
  <c r="M22" s="1"/>
  <c r="L49"/>
  <c r="K49"/>
  <c r="K48" s="1"/>
  <c r="K22" s="1"/>
  <c r="O45"/>
  <c r="N45"/>
  <c r="M45"/>
  <c r="L45"/>
  <c r="K45"/>
  <c r="O41"/>
  <c r="N41"/>
  <c r="M41"/>
  <c r="L41"/>
  <c r="L36" s="1"/>
  <c r="L28" s="1"/>
  <c r="K41"/>
  <c r="K36" s="1"/>
  <c r="O37"/>
  <c r="O36" s="1"/>
  <c r="N37"/>
  <c r="M37"/>
  <c r="L37"/>
  <c r="K37"/>
  <c r="N36"/>
  <c r="M36"/>
  <c r="O33"/>
  <c r="N33"/>
  <c r="M33"/>
  <c r="L33"/>
  <c r="K33"/>
  <c r="K28" s="1"/>
  <c r="O29"/>
  <c r="O28" s="1"/>
  <c r="N29"/>
  <c r="N28" s="1"/>
  <c r="M29"/>
  <c r="L29"/>
  <c r="K29"/>
  <c r="M28"/>
  <c r="M21" s="1"/>
  <c r="O26"/>
  <c r="N26"/>
  <c r="M26"/>
  <c r="L26"/>
  <c r="K26"/>
  <c r="O25"/>
  <c r="N25"/>
  <c r="M25"/>
  <c r="L25"/>
  <c r="K25"/>
  <c r="O24"/>
  <c r="N24"/>
  <c r="M24"/>
  <c r="L24"/>
  <c r="K24"/>
  <c r="O23"/>
  <c r="N23"/>
  <c r="M23"/>
  <c r="L23"/>
  <c r="K23"/>
  <c r="E86"/>
  <c r="F86"/>
  <c r="F58" s="1"/>
  <c r="F56" s="1"/>
  <c r="G86"/>
  <c r="G26" s="1"/>
  <c r="H86"/>
  <c r="I86"/>
  <c r="J86"/>
  <c r="J26" s="1"/>
  <c r="V86"/>
  <c r="D86"/>
  <c r="D58"/>
  <c r="D56" s="1"/>
  <c r="E51"/>
  <c r="F51"/>
  <c r="G51"/>
  <c r="H51"/>
  <c r="I51"/>
  <c r="J51"/>
  <c r="D51"/>
  <c r="V81"/>
  <c r="V78"/>
  <c r="V69"/>
  <c r="V49"/>
  <c r="V50"/>
  <c r="V45"/>
  <c r="V41"/>
  <c r="V37"/>
  <c r="V36"/>
  <c r="V33"/>
  <c r="V32"/>
  <c r="V29" s="1"/>
  <c r="V28" s="1"/>
  <c r="V26"/>
  <c r="V25"/>
  <c r="V24"/>
  <c r="V23"/>
  <c r="E69"/>
  <c r="F69"/>
  <c r="G69"/>
  <c r="H69"/>
  <c r="I69"/>
  <c r="J69"/>
  <c r="E78"/>
  <c r="F78"/>
  <c r="G78"/>
  <c r="H78"/>
  <c r="I78"/>
  <c r="I58" s="1"/>
  <c r="I56" s="1"/>
  <c r="J78"/>
  <c r="E81"/>
  <c r="E23" s="1"/>
  <c r="F81"/>
  <c r="F23" s="1"/>
  <c r="G81"/>
  <c r="G23" s="1"/>
  <c r="H81"/>
  <c r="I81"/>
  <c r="J81"/>
  <c r="J23" s="1"/>
  <c r="D81"/>
  <c r="D23" s="1"/>
  <c r="D78"/>
  <c r="D69"/>
  <c r="G58"/>
  <c r="G56" s="1"/>
  <c r="E58"/>
  <c r="E56" s="1"/>
  <c r="I23"/>
  <c r="E24"/>
  <c r="F24"/>
  <c r="G24"/>
  <c r="H24"/>
  <c r="I24"/>
  <c r="J24"/>
  <c r="E25"/>
  <c r="F25"/>
  <c r="G25"/>
  <c r="H25"/>
  <c r="I25"/>
  <c r="J25"/>
  <c r="E26"/>
  <c r="H26"/>
  <c r="I26"/>
  <c r="E32"/>
  <c r="E29" s="1"/>
  <c r="F32"/>
  <c r="F29" s="1"/>
  <c r="G32"/>
  <c r="G29" s="1"/>
  <c r="H32"/>
  <c r="H29" s="1"/>
  <c r="I32"/>
  <c r="I29" s="1"/>
  <c r="J32"/>
  <c r="J29" s="1"/>
  <c r="E33"/>
  <c r="F33"/>
  <c r="G33"/>
  <c r="H33"/>
  <c r="I33"/>
  <c r="J33"/>
  <c r="E37"/>
  <c r="F37"/>
  <c r="G37"/>
  <c r="H37"/>
  <c r="I37"/>
  <c r="J37"/>
  <c r="E41"/>
  <c r="F41"/>
  <c r="G41"/>
  <c r="H41"/>
  <c r="I41"/>
  <c r="J41"/>
  <c r="E45"/>
  <c r="F45"/>
  <c r="G45"/>
  <c r="H45"/>
  <c r="I45"/>
  <c r="J45"/>
  <c r="E50"/>
  <c r="F50"/>
  <c r="G50"/>
  <c r="H50"/>
  <c r="I50"/>
  <c r="J50"/>
  <c r="D50"/>
  <c r="D45"/>
  <c r="D41"/>
  <c r="D37"/>
  <c r="D33"/>
  <c r="D32"/>
  <c r="D29" s="1"/>
  <c r="D25"/>
  <c r="D24"/>
  <c r="BR48" l="1"/>
  <c r="BR22" s="1"/>
  <c r="BT21"/>
  <c r="BU27"/>
  <c r="BV27"/>
  <c r="BV21"/>
  <c r="BV20" s="1"/>
  <c r="BW28"/>
  <c r="BT48"/>
  <c r="BT22" s="1"/>
  <c r="BS21"/>
  <c r="BS20" s="1"/>
  <c r="BS27"/>
  <c r="BU21"/>
  <c r="BU20" s="1"/>
  <c r="BJ27"/>
  <c r="BJ21"/>
  <c r="BJ20" s="1"/>
  <c r="BK28"/>
  <c r="BI48"/>
  <c r="BI22" s="1"/>
  <c r="BI27"/>
  <c r="BI21"/>
  <c r="BI20" s="1"/>
  <c r="BH21"/>
  <c r="BH20" s="1"/>
  <c r="BH27"/>
  <c r="BG28"/>
  <c r="AT48"/>
  <c r="AT22" s="1"/>
  <c r="AH48"/>
  <c r="AH22" s="1"/>
  <c r="AV21"/>
  <c r="AV27"/>
  <c r="AW27"/>
  <c r="AU21"/>
  <c r="AU20" s="1"/>
  <c r="AU27"/>
  <c r="AX27"/>
  <c r="AX21"/>
  <c r="AX20" s="1"/>
  <c r="AY28"/>
  <c r="AV48"/>
  <c r="AV22" s="1"/>
  <c r="AI21"/>
  <c r="AI20" s="1"/>
  <c r="AI27"/>
  <c r="AJ21"/>
  <c r="AJ27"/>
  <c r="AK27"/>
  <c r="AL27"/>
  <c r="AL21"/>
  <c r="AL20" s="1"/>
  <c r="AM28"/>
  <c r="AJ48"/>
  <c r="AJ22" s="1"/>
  <c r="AK21"/>
  <c r="AK20" s="1"/>
  <c r="BR21"/>
  <c r="BF48"/>
  <c r="BF22" s="1"/>
  <c r="BF21"/>
  <c r="AT21"/>
  <c r="AT27"/>
  <c r="AT26"/>
  <c r="AH28"/>
  <c r="Y21"/>
  <c r="Z28"/>
  <c r="X48"/>
  <c r="X22" s="1"/>
  <c r="W21"/>
  <c r="W20" s="1"/>
  <c r="W27"/>
  <c r="X28"/>
  <c r="Y48"/>
  <c r="Y22" s="1"/>
  <c r="AA27"/>
  <c r="AA21"/>
  <c r="AA20" s="1"/>
  <c r="BO27"/>
  <c r="BO21"/>
  <c r="BO20" s="1"/>
  <c r="BQ21"/>
  <c r="BN27"/>
  <c r="BN22"/>
  <c r="BN20" s="1"/>
  <c r="BQ48"/>
  <c r="BQ22" s="1"/>
  <c r="BP48"/>
  <c r="BP22" s="1"/>
  <c r="BP20" s="1"/>
  <c r="BM27"/>
  <c r="BL27"/>
  <c r="BL21"/>
  <c r="BL20" s="1"/>
  <c r="BM21"/>
  <c r="BM20" s="1"/>
  <c r="BC27"/>
  <c r="BC21"/>
  <c r="BC20" s="1"/>
  <c r="AZ27"/>
  <c r="AZ21"/>
  <c r="AZ20" s="1"/>
  <c r="BD48"/>
  <c r="BD22" s="1"/>
  <c r="BD21"/>
  <c r="BE28"/>
  <c r="BB28"/>
  <c r="BA27"/>
  <c r="BA21"/>
  <c r="BA20" s="1"/>
  <c r="AS27"/>
  <c r="AS21"/>
  <c r="AS20" s="1"/>
  <c r="AQ48"/>
  <c r="AQ22" s="1"/>
  <c r="AQ21"/>
  <c r="AQ20" s="1"/>
  <c r="AP27"/>
  <c r="AP21"/>
  <c r="AP20" s="1"/>
  <c r="AO21"/>
  <c r="AO20" s="1"/>
  <c r="AO27"/>
  <c r="AN28"/>
  <c r="AR27"/>
  <c r="AR21"/>
  <c r="AR20" s="1"/>
  <c r="AD27"/>
  <c r="AD21"/>
  <c r="AD20" s="1"/>
  <c r="AG28"/>
  <c r="AB48"/>
  <c r="AB22" s="1"/>
  <c r="AF28"/>
  <c r="AE48"/>
  <c r="AE22" s="1"/>
  <c r="AC27"/>
  <c r="AC21"/>
  <c r="AC20" s="1"/>
  <c r="AB28"/>
  <c r="AE21"/>
  <c r="AF26"/>
  <c r="AB58"/>
  <c r="AB56" s="1"/>
  <c r="R21"/>
  <c r="R20" s="1"/>
  <c r="R27"/>
  <c r="T27"/>
  <c r="T21"/>
  <c r="T20" s="1"/>
  <c r="Q27"/>
  <c r="Q21"/>
  <c r="Q20" s="1"/>
  <c r="Q48"/>
  <c r="Q22" s="1"/>
  <c r="S27"/>
  <c r="S21"/>
  <c r="S20" s="1"/>
  <c r="P21"/>
  <c r="P27"/>
  <c r="P48"/>
  <c r="P22" s="1"/>
  <c r="T48"/>
  <c r="T22" s="1"/>
  <c r="U20"/>
  <c r="U27"/>
  <c r="K27"/>
  <c r="K21"/>
  <c r="K20" s="1"/>
  <c r="O21"/>
  <c r="O20" s="1"/>
  <c r="O27"/>
  <c r="L48"/>
  <c r="L22" s="1"/>
  <c r="N21"/>
  <c r="N20" s="1"/>
  <c r="N27"/>
  <c r="L21"/>
  <c r="L20" s="1"/>
  <c r="M20"/>
  <c r="M27"/>
  <c r="F26"/>
  <c r="H58"/>
  <c r="H56" s="1"/>
  <c r="J58"/>
  <c r="J56" s="1"/>
  <c r="V58"/>
  <c r="V56" s="1"/>
  <c r="V48" s="1"/>
  <c r="D26"/>
  <c r="D36"/>
  <c r="H23"/>
  <c r="D28"/>
  <c r="V21"/>
  <c r="D49"/>
  <c r="D48" s="1"/>
  <c r="D22" s="1"/>
  <c r="I36"/>
  <c r="I28" s="1"/>
  <c r="G36"/>
  <c r="G28" s="1"/>
  <c r="E36"/>
  <c r="E28" s="1"/>
  <c r="J36"/>
  <c r="H36"/>
  <c r="F36"/>
  <c r="F28" s="1"/>
  <c r="F49"/>
  <c r="F48" s="1"/>
  <c r="F22" s="1"/>
  <c r="J49"/>
  <c r="H49"/>
  <c r="I49"/>
  <c r="I48" s="1"/>
  <c r="I22" s="1"/>
  <c r="G49"/>
  <c r="G48" s="1"/>
  <c r="G22" s="1"/>
  <c r="E49"/>
  <c r="E48" s="1"/>
  <c r="E22" s="1"/>
  <c r="H48"/>
  <c r="H22" s="1"/>
  <c r="J28"/>
  <c r="H28"/>
  <c r="D21"/>
  <c r="BR27" l="1"/>
  <c r="BR20"/>
  <c r="BT20"/>
  <c r="BW27"/>
  <c r="BW21"/>
  <c r="BW20" s="1"/>
  <c r="BT27"/>
  <c r="BG21"/>
  <c r="BG20" s="1"/>
  <c r="BG27"/>
  <c r="BK27"/>
  <c r="BK21"/>
  <c r="BK20" s="1"/>
  <c r="BF20"/>
  <c r="AY27"/>
  <c r="AY21"/>
  <c r="AY20" s="1"/>
  <c r="AV20"/>
  <c r="AJ20"/>
  <c r="AM27"/>
  <c r="AM21"/>
  <c r="AM20" s="1"/>
  <c r="BF27"/>
  <c r="AT20"/>
  <c r="AH21"/>
  <c r="AH20" s="1"/>
  <c r="AH27"/>
  <c r="X21"/>
  <c r="X20" s="1"/>
  <c r="X27"/>
  <c r="Y27"/>
  <c r="Y20"/>
  <c r="Z27"/>
  <c r="Z21"/>
  <c r="Z20" s="1"/>
  <c r="BQ20"/>
  <c r="BQ27"/>
  <c r="BP27"/>
  <c r="BE21"/>
  <c r="BE20" s="1"/>
  <c r="BE27"/>
  <c r="BB27"/>
  <c r="BB21"/>
  <c r="BB20" s="1"/>
  <c r="BD20"/>
  <c r="BD27"/>
  <c r="AN21"/>
  <c r="AN20" s="1"/>
  <c r="AN27"/>
  <c r="AQ27"/>
  <c r="AB27"/>
  <c r="AB21"/>
  <c r="AB20" s="1"/>
  <c r="AG21"/>
  <c r="AG20" s="1"/>
  <c r="AG27"/>
  <c r="AE20"/>
  <c r="AE27"/>
  <c r="AF21"/>
  <c r="AF20" s="1"/>
  <c r="AF27"/>
  <c r="P20"/>
  <c r="L27"/>
  <c r="J48"/>
  <c r="J22" s="1"/>
  <c r="V22"/>
  <c r="V27"/>
  <c r="V20"/>
  <c r="D20"/>
  <c r="D27"/>
  <c r="G21"/>
  <c r="G20" s="1"/>
  <c r="G27"/>
  <c r="H21"/>
  <c r="H20" s="1"/>
  <c r="H27"/>
  <c r="F21"/>
  <c r="F20" s="1"/>
  <c r="F27"/>
  <c r="J21"/>
  <c r="J20" s="1"/>
  <c r="J27"/>
  <c r="E21"/>
  <c r="E20" s="1"/>
  <c r="E27"/>
  <c r="I21"/>
  <c r="I20" s="1"/>
  <c r="I27"/>
</calcChain>
</file>

<file path=xl/sharedStrings.xml><?xml version="1.0" encoding="utf-8"?>
<sst xmlns="http://schemas.openxmlformats.org/spreadsheetml/2006/main" count="490" uniqueCount="249">
  <si>
    <t>к приказу Минэнерго России</t>
  </si>
  <si>
    <t>МВт</t>
  </si>
  <si>
    <t>МВ×А</t>
  </si>
  <si>
    <t>Мвар</t>
  </si>
  <si>
    <t xml:space="preserve">  Наименование инвестиционного проекта (группы инвестиционных проектов)</t>
  </si>
  <si>
    <t>Квартал</t>
  </si>
  <si>
    <t>6</t>
  </si>
  <si>
    <t>4.1.1</t>
  </si>
  <si>
    <t>4.1.2</t>
  </si>
  <si>
    <t>4.1.3</t>
  </si>
  <si>
    <t>4.1.4</t>
  </si>
  <si>
    <t>4.1.5</t>
  </si>
  <si>
    <t>4.1.6</t>
  </si>
  <si>
    <t>Другое</t>
  </si>
  <si>
    <t>Краткое обоснование  корректировки утвержденного плана</t>
  </si>
  <si>
    <t>Номер группы инвести-ционных проектов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</si>
  <si>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</si>
  <si>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</si>
  <si>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</si>
  <si>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</si>
  <si>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</si>
  <si>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</si>
  <si>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</si>
  <si>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</si>
  <si>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</si>
  <si>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</si>
  <si>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</si>
  <si>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</si>
  <si>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</si>
  <si>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</si>
  <si>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</si>
  <si>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</si>
  <si>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</si>
  <si>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</si>
  <si>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</si>
  <si>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</si>
  <si>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</si>
  <si>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</si>
  <si>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</si>
  <si>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</si>
  <si>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</si>
  <si>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</si>
  <si>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</si>
  <si>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</si>
  <si>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</si>
  <si>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</si>
  <si>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км ЛЭП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</si>
  <si>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</si>
  <si>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Приложение  № 6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</si>
  <si>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</si>
  <si>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</si>
  <si>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</si>
  <si>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</si>
  <si>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</si>
  <si>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</si>
  <si>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</si>
  <si>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</si>
  <si>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</si>
  <si>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</si>
  <si>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</si>
  <si>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</si>
  <si>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</si>
  <si>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</si>
  <si>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</si>
  <si>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</si>
  <si>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</si>
  <si>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</si>
  <si>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</si>
  <si>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</si>
  <si>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</si>
  <si>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</si>
  <si>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</si>
  <si>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</si>
  <si>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1.2.3.1</t>
  </si>
  <si>
    <t>1.2.3.2</t>
  </si>
  <si>
    <t>1.2.3.3</t>
  </si>
  <si>
    <t>1.2.3.4</t>
  </si>
  <si>
    <t>1.2.4.1</t>
  </si>
  <si>
    <t>1.2.4.2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</si>
  <si>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</si>
  <si>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</si>
  <si>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</si>
  <si>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</si>
  <si>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</si>
  <si>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</si>
  <si>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</si>
  <si>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</si>
  <si>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</si>
  <si>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</si>
  <si>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</si>
  <si>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</si>
  <si>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</si>
  <si>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</si>
  <si>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</si>
  <si>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</si>
  <si>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</si>
  <si>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</si>
  <si>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</si>
  <si>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</si>
  <si>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</si>
  <si>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</si>
  <si>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</si>
  <si>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</si>
  <si>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</si>
  <si>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</si>
  <si>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</si>
  <si>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</si>
  <si>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</si>
  <si>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</si>
  <si>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</si>
  <si>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</si>
  <si>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</si>
  <si>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</si>
  <si>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</si>
  <si>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</si>
  <si>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</si>
  <si>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</si>
  <si>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</si>
  <si>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</si>
  <si>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</si>
  <si>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</si>
  <si>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</si>
  <si>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</si>
  <si>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</si>
  <si>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</si>
  <si>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</si>
  <si>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</si>
  <si>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</si>
  <si>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</si>
  <si>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</si>
  <si>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</si>
  <si>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</si>
  <si>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</si>
  <si>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</si>
  <si>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</si>
  <si>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</si>
  <si>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</si>
  <si>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</si>
  <si>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</si>
  <si>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</si>
  <si>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</si>
  <si>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</si>
  <si>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</si>
  <si>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</si>
  <si>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</si>
  <si>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</si>
  <si>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</si>
  <si>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от 5 мая 2016 г. № 380</t>
  </si>
  <si>
    <t>Выключатель, шт.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</si>
  <si>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</si>
  <si>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</si>
  <si>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</si>
  <si>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</si>
  <si>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</si>
  <si>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</si>
  <si>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</si>
  <si>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</si>
  <si>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</si>
  <si>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</si>
  <si>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</si>
  <si>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</si>
  <si>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</si>
  <si>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</si>
  <si>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</si>
  <si>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</si>
  <si>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</si>
  <si>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</si>
  <si>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</si>
  <si>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</si>
  <si>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</si>
  <si>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</si>
  <si>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</si>
  <si>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</si>
  <si>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</si>
  <si>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</si>
  <si>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</si>
  <si>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</si>
  <si>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</si>
  <si>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</si>
  <si>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Пензенская область</t>
  </si>
  <si>
    <t>J_P018</t>
  </si>
  <si>
    <t>J_P020</t>
  </si>
  <si>
    <t>J_P021</t>
  </si>
  <si>
    <t>J_P022</t>
  </si>
  <si>
    <t>J_P023</t>
  </si>
  <si>
    <t>J_P024</t>
  </si>
  <si>
    <t>J_P025</t>
  </si>
  <si>
    <t>J_P016</t>
  </si>
  <si>
    <t>J_P017</t>
  </si>
  <si>
    <t>Утвержденный план</t>
  </si>
  <si>
    <t>1.2.2.2</t>
  </si>
  <si>
    <t>5.10.1</t>
  </si>
  <si>
    <t>5.10.2</t>
  </si>
  <si>
    <t>5.10.3</t>
  </si>
  <si>
    <t>5.10.4</t>
  </si>
  <si>
    <t>5.10.5</t>
  </si>
  <si>
    <t>5.10.6</t>
  </si>
  <si>
    <t>2025 год</t>
  </si>
  <si>
    <t>2026 год</t>
  </si>
  <si>
    <t>2027 год</t>
  </si>
  <si>
    <t>2028 год</t>
  </si>
  <si>
    <t>2029 год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</si>
  <si>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</t>
  </si>
  <si>
    <t>Техническое перевооружение КТП</t>
  </si>
  <si>
    <t>O_P001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</si>
  <si>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</si>
  <si>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</si>
  <si>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</si>
  <si>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</si>
  <si>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</si>
  <si>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</si>
  <si>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</si>
  <si>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</si>
  <si>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</si>
  <si>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</si>
  <si>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</si>
  <si>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</si>
  <si>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</si>
  <si>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</si>
  <si>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IV квартал</t>
  </si>
  <si>
    <t xml:space="preserve"> 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</si>
  <si>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</si>
  <si>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Идентификатор инвестиционного проекта</t>
  </si>
  <si>
    <t>Факт</t>
  </si>
  <si>
    <t>Предложение по корректировке утвержденного плана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</si>
  <si>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</si>
  <si>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</si>
  <si>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Корректировка финансирования инвестиционного проекта</t>
  </si>
  <si>
    <t>Включение нового инвестиционного проекта, участвующего в услугах по передаче электроэнергии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</si>
  <si>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</si>
  <si>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</si>
  <si>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</si>
  <si>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 в границах Пензенской области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</si>
  <si>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</si>
  <si>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18.12.2025 г. № 311/ОП</t>
  </si>
  <si>
    <t>Тяговая подстанция ПС 110 кВ Кривозеровка. Защита здания общеподстанционного управления и оборудования тяговой подстанции от беспилотных летательных аппаратов</t>
  </si>
  <si>
    <t>Q_P004</t>
  </si>
  <si>
    <t>Техническое перевооружение ЛЭП-0,4 кВ участка ст. Евлашево - Канаевка</t>
  </si>
  <si>
    <t>Q_P003</t>
  </si>
  <si>
    <t>Техническое перевооружение тяговых посдтанций. Замена выключателей 10 кВ - 8 шт.</t>
  </si>
  <si>
    <t>Q_P001</t>
  </si>
  <si>
    <t>Техническое перевооружение тяговых посдтанций. Замена вводов выключателей 110 кВ - 2 шт.</t>
  </si>
  <si>
    <t>Q_P002</t>
  </si>
  <si>
    <t>Включение ранее утвержденного инвестиционного проекта</t>
  </si>
  <si>
    <t xml:space="preserve">Корректировка сроков реализации и финансирования инвестиционного проекта </t>
  </si>
  <si>
    <t>Корректировка сроков реализации и финансирования инвестиционного проекта</t>
  </si>
  <si>
    <t xml:space="preserve">Корректировка сроков реализации инвестиционного проекта </t>
  </si>
  <si>
    <t xml:space="preserve">Объединение в инвестиционный проект Q_P003 </t>
  </si>
  <si>
    <t>Объединение в один инвестиционый проект, инвестиционных проектов  J_P016 и O_P005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</si>
</sst>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7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1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8" fillId="0" borderId="0"/>
    <xf numFmtId="0" fontId="23" fillId="0" borderId="0"/>
    <xf numFmtId="0" fontId="23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2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48">
    <xf numFmtId="0" fontId="0" fillId="0" borderId="0" xfId="0"/>
    <xf numFmtId="0" fontId="4" fillId="0" borderId="0" xfId="0" applyFont="1"/>
    <xf numFmtId="0" fontId="26" fillId="0" borderId="0" xfId="83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textRotation="90" wrapText="1"/>
    </xf>
    <xf numFmtId="0" fontId="25" fillId="0" borderId="0" xfId="83" applyFont="1" applyFill="1" applyBorder="1" applyAlignment="1">
      <alignment horizontal="center" vertical="center" textRotation="90" wrapText="1"/>
    </xf>
    <xf numFmtId="0" fontId="4" fillId="24" borderId="0" xfId="0" applyFont="1" applyFill="1"/>
    <xf numFmtId="0" fontId="4" fillId="25" borderId="0" xfId="0" applyFont="1" applyFill="1"/>
    <xf numFmtId="49" fontId="27" fillId="0" borderId="10" xfId="184" applyNumberFormat="1" applyFont="1" applyFill="1" applyBorder="1" applyAlignment="1">
      <alignment horizontal="center" vertical="center"/>
    </xf>
    <xf numFmtId="0" fontId="27" fillId="0" borderId="10" xfId="184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/>
    <xf numFmtId="49" fontId="25" fillId="0" borderId="10" xfId="184" applyNumberFormat="1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167" fontId="25" fillId="0" borderId="10" xfId="0" applyNumberFormat="1" applyFont="1" applyFill="1" applyBorder="1" applyAlignment="1">
      <alignment horizontal="center" vertical="center" wrapText="1"/>
    </xf>
    <xf numFmtId="167" fontId="4" fillId="0" borderId="10" xfId="0" applyNumberFormat="1" applyFont="1" applyFill="1" applyBorder="1" applyAlignment="1">
      <alignment horizontal="center" vertical="center"/>
    </xf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25" fillId="0" borderId="10" xfId="83" applyFont="1" applyFill="1" applyBorder="1" applyAlignment="1">
      <alignment horizontal="center" vertical="center" textRotation="90" wrapText="1"/>
    </xf>
    <xf numFmtId="0" fontId="4" fillId="0" borderId="10" xfId="0" applyFont="1" applyFill="1" applyBorder="1" applyAlignment="1">
      <alignment horizontal="center" vertical="center" textRotation="90" wrapText="1"/>
    </xf>
    <xf numFmtId="49" fontId="25" fillId="0" borderId="10" xfId="83" applyNumberFormat="1" applyFont="1" applyFill="1" applyBorder="1" applyAlignment="1">
      <alignment horizontal="center" vertical="center"/>
    </xf>
    <xf numFmtId="0" fontId="27" fillId="0" borderId="10" xfId="184" applyFont="1" applyFill="1" applyBorder="1" applyAlignment="1">
      <alignment horizontal="center" vertical="center"/>
    </xf>
    <xf numFmtId="0" fontId="25" fillId="0" borderId="10" xfId="83" applyFont="1" applyFill="1" applyBorder="1" applyAlignment="1">
      <alignment horizontal="center" vertical="center"/>
    </xf>
    <xf numFmtId="0" fontId="4" fillId="26" borderId="0" xfId="0" applyFont="1" applyFill="1"/>
    <xf numFmtId="0" fontId="4" fillId="26" borderId="0" xfId="0" applyFont="1" applyFill="1" applyBorder="1"/>
    <xf numFmtId="0" fontId="25" fillId="24" borderId="10" xfId="184" applyFont="1" applyFill="1" applyBorder="1" applyAlignment="1">
      <alignment horizontal="center" vertical="center" wrapText="1"/>
    </xf>
    <xf numFmtId="167" fontId="25" fillId="24" borderId="10" xfId="0" applyNumberFormat="1" applyFont="1" applyFill="1" applyBorder="1" applyAlignment="1">
      <alignment horizontal="center" vertical="center" wrapText="1"/>
    </xf>
    <xf numFmtId="167" fontId="4" fillId="24" borderId="10" xfId="0" applyNumberFormat="1" applyFont="1" applyFill="1" applyBorder="1" applyAlignment="1">
      <alignment horizontal="center" vertical="center"/>
    </xf>
    <xf numFmtId="49" fontId="25" fillId="24" borderId="10" xfId="184" applyNumberFormat="1" applyFont="1" applyFill="1" applyBorder="1" applyAlignment="1">
      <alignment horizontal="center" vertical="center"/>
    </xf>
    <xf numFmtId="0" fontId="4" fillId="24" borderId="10" xfId="0" applyFont="1" applyFill="1" applyBorder="1" applyAlignment="1">
      <alignment horizontal="center" vertical="center"/>
    </xf>
    <xf numFmtId="0" fontId="24" fillId="0" borderId="0" xfId="81" applyFont="1" applyFill="1" applyBorder="1" applyAlignment="1">
      <alignment horizontal="center" wrapText="1"/>
    </xf>
    <xf numFmtId="0" fontId="24" fillId="0" borderId="0" xfId="81" applyFont="1" applyFill="1" applyBorder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25" fillId="0" borderId="10" xfId="83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25" fillId="0" borderId="10" xfId="83" applyFont="1" applyFill="1" applyBorder="1" applyAlignment="1">
      <alignment horizontal="center" vertical="center" wrapText="1"/>
    </xf>
    <xf numFmtId="0" fontId="30" fillId="0" borderId="0" xfId="184" applyFont="1" applyFill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0" fontId="27" fillId="0" borderId="0" xfId="184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4" fillId="0" borderId="10" xfId="219" applyFont="1" applyFill="1" applyBorder="1" applyAlignment="1">
      <alignment horizontal="center" vertical="center"/>
    </xf>
    <xf numFmtId="0" fontId="25" fillId="0" borderId="0" xfId="83" applyFont="1" applyFill="1" applyBorder="1" applyAlignment="1">
      <alignment horizontal="center" vertical="center"/>
    </xf>
    <xf numFmtId="0" fontId="5" fillId="0" borderId="11" xfId="219" applyFont="1" applyFill="1" applyBorder="1" applyAlignment="1">
      <alignment horizontal="center"/>
    </xf>
    <xf numFmtId="0" fontId="25" fillId="0" borderId="0" xfId="83" applyFont="1" applyFill="1" applyBorder="1" applyAlignment="1">
      <alignment horizontal="center" vertical="center" wrapText="1"/>
    </xf>
    <xf numFmtId="0" fontId="24" fillId="0" borderId="0" xfId="83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 wrapText="1"/>
    </xf>
    <xf numFmtId="167" fontId="4" fillId="0" borderId="10" xfId="0" applyNumberFormat="1" applyFont="1" applyFill="1" applyBorder="1" applyAlignment="1">
      <alignment horizontal="center" vertical="center" wrapText="1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DN93"/>
  <sheetViews>
    <sheetView tabSelected="1" view="pageBreakPreview" zoomScale="55" zoomScaleSheetLayoutView="55" workbookViewId="0">
      <pane xSplit="3" ySplit="20" topLeftCell="D21" activePane="bottomRight" state="frozen"/>
      <selection pane="topRight" activeCell="D1" sqref="D1"/>
      <selection pane="bottomLeft" activeCell="A23" sqref="A23"/>
      <selection pane="bottomRight" activeCell="A4" sqref="A4:BX4"/>
    </sheetView>
  </sheetViews>
  <sheetFormatPr defaultRowHeight="15.75"/>
  <cols>
    <col min="1" max="1" width="12" style="10" customWidth="1"/>
    <col min="2" max="2" width="57.25" style="10" customWidth="1"/>
    <col min="3" max="3" width="25.625" style="10" customWidth="1"/>
    <col min="4" max="75" width="10.625" style="10" customWidth="1"/>
    <col min="76" max="76" width="35.625" style="10" customWidth="1"/>
    <col min="77" max="86" width="9" style="10"/>
    <col min="87" max="16384" width="9" style="1"/>
  </cols>
  <sheetData>
    <row r="1" spans="1:118">
      <c r="BX1" s="15" t="s">
        <v>48</v>
      </c>
    </row>
    <row r="2" spans="1:118">
      <c r="BX2" s="16" t="s">
        <v>0</v>
      </c>
    </row>
    <row r="3" spans="1:118">
      <c r="BX3" s="16" t="s">
        <v>147</v>
      </c>
    </row>
    <row r="4" spans="1:118">
      <c r="A4" s="30" t="s">
        <v>49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</row>
    <row r="6" spans="1:118" ht="18.75">
      <c r="A6" s="36" t="s">
        <v>232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</row>
    <row r="7" spans="1:118">
      <c r="A7" s="37" t="s">
        <v>221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</row>
    <row r="8" spans="1:118"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</row>
    <row r="9" spans="1:118" ht="18.75">
      <c r="A9" s="40" t="s">
        <v>233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</row>
    <row r="11" spans="1:118" ht="25.5" customHeight="1">
      <c r="A11" s="32" t="s">
        <v>234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</row>
    <row r="12" spans="1:118">
      <c r="A12" s="39" t="s">
        <v>220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</row>
    <row r="13" spans="1:118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</row>
    <row r="14" spans="1:118" ht="54.95" customHeight="1">
      <c r="A14" s="35" t="s">
        <v>15</v>
      </c>
      <c r="B14" s="35" t="s">
        <v>4</v>
      </c>
      <c r="C14" s="35" t="s">
        <v>222</v>
      </c>
      <c r="D14" s="35" t="s">
        <v>202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41" t="s">
        <v>47</v>
      </c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34" t="s">
        <v>14</v>
      </c>
    </row>
    <row r="15" spans="1:118" ht="54.95" customHeight="1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3" t="s">
        <v>197</v>
      </c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 t="s">
        <v>198</v>
      </c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 t="s">
        <v>199</v>
      </c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 t="s">
        <v>200</v>
      </c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 t="s">
        <v>201</v>
      </c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4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</row>
    <row r="16" spans="1:118" ht="54.95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4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</row>
    <row r="17" spans="1:118" ht="54.95" customHeight="1">
      <c r="A17" s="35"/>
      <c r="B17" s="35"/>
      <c r="C17" s="35"/>
      <c r="D17" s="33" t="s">
        <v>189</v>
      </c>
      <c r="E17" s="33"/>
      <c r="F17" s="33"/>
      <c r="G17" s="33"/>
      <c r="H17" s="33"/>
      <c r="I17" s="33"/>
      <c r="J17" s="34" t="s">
        <v>223</v>
      </c>
      <c r="K17" s="34"/>
      <c r="L17" s="34"/>
      <c r="M17" s="34"/>
      <c r="N17" s="34"/>
      <c r="O17" s="34"/>
      <c r="P17" s="33" t="s">
        <v>189</v>
      </c>
      <c r="Q17" s="33"/>
      <c r="R17" s="33"/>
      <c r="S17" s="33"/>
      <c r="T17" s="33"/>
      <c r="U17" s="33"/>
      <c r="V17" s="34" t="s">
        <v>223</v>
      </c>
      <c r="W17" s="34"/>
      <c r="X17" s="34"/>
      <c r="Y17" s="34"/>
      <c r="Z17" s="34"/>
      <c r="AA17" s="34"/>
      <c r="AB17" s="33" t="s">
        <v>189</v>
      </c>
      <c r="AC17" s="33"/>
      <c r="AD17" s="33"/>
      <c r="AE17" s="33"/>
      <c r="AF17" s="33"/>
      <c r="AG17" s="33"/>
      <c r="AH17" s="34" t="s">
        <v>224</v>
      </c>
      <c r="AI17" s="34"/>
      <c r="AJ17" s="34"/>
      <c r="AK17" s="34"/>
      <c r="AL17" s="34"/>
      <c r="AM17" s="34"/>
      <c r="AN17" s="33" t="s">
        <v>189</v>
      </c>
      <c r="AO17" s="33"/>
      <c r="AP17" s="33"/>
      <c r="AQ17" s="33"/>
      <c r="AR17" s="33"/>
      <c r="AS17" s="33"/>
      <c r="AT17" s="34" t="s">
        <v>224</v>
      </c>
      <c r="AU17" s="34"/>
      <c r="AV17" s="34"/>
      <c r="AW17" s="34"/>
      <c r="AX17" s="34"/>
      <c r="AY17" s="34"/>
      <c r="AZ17" s="33" t="s">
        <v>189</v>
      </c>
      <c r="BA17" s="33"/>
      <c r="BB17" s="33"/>
      <c r="BC17" s="33"/>
      <c r="BD17" s="33"/>
      <c r="BE17" s="33"/>
      <c r="BF17" s="34" t="s">
        <v>224</v>
      </c>
      <c r="BG17" s="34"/>
      <c r="BH17" s="34"/>
      <c r="BI17" s="34"/>
      <c r="BJ17" s="34"/>
      <c r="BK17" s="34"/>
      <c r="BL17" s="33" t="s">
        <v>189</v>
      </c>
      <c r="BM17" s="33"/>
      <c r="BN17" s="33"/>
      <c r="BO17" s="33"/>
      <c r="BP17" s="33"/>
      <c r="BQ17" s="33"/>
      <c r="BR17" s="34" t="s">
        <v>224</v>
      </c>
      <c r="BS17" s="34"/>
      <c r="BT17" s="34"/>
      <c r="BU17" s="34"/>
      <c r="BV17" s="34"/>
      <c r="BW17" s="34"/>
      <c r="BX17" s="34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4"/>
      <c r="DI17" s="44"/>
      <c r="DJ17" s="44"/>
      <c r="DK17" s="44"/>
      <c r="DL17" s="44"/>
      <c r="DM17" s="44"/>
      <c r="DN17" s="44"/>
    </row>
    <row r="18" spans="1:118" ht="54.95" customHeight="1">
      <c r="A18" s="35"/>
      <c r="B18" s="35"/>
      <c r="C18" s="35"/>
      <c r="D18" s="18" t="s">
        <v>5</v>
      </c>
      <c r="E18" s="18" t="s">
        <v>2</v>
      </c>
      <c r="F18" s="18" t="s">
        <v>3</v>
      </c>
      <c r="G18" s="19" t="s">
        <v>46</v>
      </c>
      <c r="H18" s="18" t="s">
        <v>1</v>
      </c>
      <c r="I18" s="18" t="s">
        <v>148</v>
      </c>
      <c r="J18" s="18" t="s">
        <v>5</v>
      </c>
      <c r="K18" s="18" t="s">
        <v>2</v>
      </c>
      <c r="L18" s="18" t="s">
        <v>3</v>
      </c>
      <c r="M18" s="19" t="s">
        <v>46</v>
      </c>
      <c r="N18" s="18" t="s">
        <v>1</v>
      </c>
      <c r="O18" s="18" t="s">
        <v>148</v>
      </c>
      <c r="P18" s="18" t="s">
        <v>5</v>
      </c>
      <c r="Q18" s="18" t="s">
        <v>2</v>
      </c>
      <c r="R18" s="18" t="s">
        <v>3</v>
      </c>
      <c r="S18" s="19" t="s">
        <v>46</v>
      </c>
      <c r="T18" s="18" t="s">
        <v>1</v>
      </c>
      <c r="U18" s="18" t="s">
        <v>148</v>
      </c>
      <c r="V18" s="18" t="s">
        <v>5</v>
      </c>
      <c r="W18" s="18" t="s">
        <v>2</v>
      </c>
      <c r="X18" s="18" t="s">
        <v>3</v>
      </c>
      <c r="Y18" s="19" t="s">
        <v>46</v>
      </c>
      <c r="Z18" s="18" t="s">
        <v>1</v>
      </c>
      <c r="AA18" s="18" t="s">
        <v>148</v>
      </c>
      <c r="AB18" s="18" t="s">
        <v>5</v>
      </c>
      <c r="AC18" s="18" t="s">
        <v>2</v>
      </c>
      <c r="AD18" s="18" t="s">
        <v>3</v>
      </c>
      <c r="AE18" s="19" t="s">
        <v>46</v>
      </c>
      <c r="AF18" s="18" t="s">
        <v>1</v>
      </c>
      <c r="AG18" s="18" t="s">
        <v>148</v>
      </c>
      <c r="AH18" s="18" t="s">
        <v>5</v>
      </c>
      <c r="AI18" s="18" t="s">
        <v>2</v>
      </c>
      <c r="AJ18" s="18" t="s">
        <v>3</v>
      </c>
      <c r="AK18" s="19" t="s">
        <v>46</v>
      </c>
      <c r="AL18" s="18" t="s">
        <v>1</v>
      </c>
      <c r="AM18" s="18" t="s">
        <v>148</v>
      </c>
      <c r="AN18" s="18" t="s">
        <v>5</v>
      </c>
      <c r="AO18" s="18" t="s">
        <v>2</v>
      </c>
      <c r="AP18" s="18" t="s">
        <v>3</v>
      </c>
      <c r="AQ18" s="19" t="s">
        <v>46</v>
      </c>
      <c r="AR18" s="18" t="s">
        <v>1</v>
      </c>
      <c r="AS18" s="18" t="s">
        <v>148</v>
      </c>
      <c r="AT18" s="18" t="s">
        <v>5</v>
      </c>
      <c r="AU18" s="18" t="s">
        <v>2</v>
      </c>
      <c r="AV18" s="18" t="s">
        <v>3</v>
      </c>
      <c r="AW18" s="19" t="s">
        <v>46</v>
      </c>
      <c r="AX18" s="18" t="s">
        <v>1</v>
      </c>
      <c r="AY18" s="18" t="s">
        <v>13</v>
      </c>
      <c r="AZ18" s="18" t="s">
        <v>5</v>
      </c>
      <c r="BA18" s="18" t="s">
        <v>2</v>
      </c>
      <c r="BB18" s="18" t="s">
        <v>3</v>
      </c>
      <c r="BC18" s="19" t="s">
        <v>46</v>
      </c>
      <c r="BD18" s="18" t="s">
        <v>1</v>
      </c>
      <c r="BE18" s="18" t="s">
        <v>148</v>
      </c>
      <c r="BF18" s="18" t="s">
        <v>5</v>
      </c>
      <c r="BG18" s="18" t="s">
        <v>2</v>
      </c>
      <c r="BH18" s="18" t="s">
        <v>3</v>
      </c>
      <c r="BI18" s="19" t="s">
        <v>46</v>
      </c>
      <c r="BJ18" s="18" t="s">
        <v>1</v>
      </c>
      <c r="BK18" s="18" t="s">
        <v>13</v>
      </c>
      <c r="BL18" s="18" t="s">
        <v>5</v>
      </c>
      <c r="BM18" s="18" t="s">
        <v>2</v>
      </c>
      <c r="BN18" s="18" t="s">
        <v>3</v>
      </c>
      <c r="BO18" s="19" t="s">
        <v>46</v>
      </c>
      <c r="BP18" s="18" t="s">
        <v>1</v>
      </c>
      <c r="BQ18" s="18" t="s">
        <v>13</v>
      </c>
      <c r="BR18" s="18" t="s">
        <v>5</v>
      </c>
      <c r="BS18" s="18" t="s">
        <v>2</v>
      </c>
      <c r="BT18" s="18" t="s">
        <v>3</v>
      </c>
      <c r="BU18" s="19" t="s">
        <v>46</v>
      </c>
      <c r="BV18" s="18" t="s">
        <v>1</v>
      </c>
      <c r="BW18" s="18" t="s">
        <v>13</v>
      </c>
      <c r="BX18" s="34"/>
      <c r="CM18" s="4"/>
      <c r="CN18" s="4"/>
      <c r="CO18" s="4"/>
      <c r="CP18" s="3"/>
      <c r="CQ18" s="3"/>
      <c r="CR18" s="3"/>
      <c r="CS18" s="4"/>
      <c r="CT18" s="4"/>
      <c r="CU18" s="4"/>
      <c r="CV18" s="4"/>
      <c r="CW18" s="3"/>
      <c r="CX18" s="3"/>
      <c r="CY18" s="3"/>
      <c r="CZ18" s="4"/>
      <c r="DA18" s="4"/>
      <c r="DB18" s="4"/>
      <c r="DC18" s="4"/>
      <c r="DD18" s="3"/>
      <c r="DE18" s="3"/>
      <c r="DF18" s="3"/>
      <c r="DG18" s="4"/>
      <c r="DH18" s="4"/>
      <c r="DI18" s="4"/>
      <c r="DJ18" s="4"/>
      <c r="DK18" s="3"/>
      <c r="DL18" s="3"/>
      <c r="DM18" s="3"/>
      <c r="DN18" s="4"/>
    </row>
    <row r="19" spans="1:118" ht="21.75" customHeight="1">
      <c r="A19" s="22">
        <v>1</v>
      </c>
      <c r="B19" s="22">
        <v>2</v>
      </c>
      <c r="C19" s="22">
        <v>3</v>
      </c>
      <c r="D19" s="20" t="s">
        <v>7</v>
      </c>
      <c r="E19" s="20" t="s">
        <v>8</v>
      </c>
      <c r="F19" s="20" t="s">
        <v>9</v>
      </c>
      <c r="G19" s="20" t="s">
        <v>10</v>
      </c>
      <c r="H19" s="20" t="s">
        <v>11</v>
      </c>
      <c r="I19" s="20" t="s">
        <v>12</v>
      </c>
      <c r="J19" s="20" t="s">
        <v>16</v>
      </c>
      <c r="K19" s="20" t="s">
        <v>17</v>
      </c>
      <c r="L19" s="20" t="s">
        <v>18</v>
      </c>
      <c r="M19" s="20" t="s">
        <v>19</v>
      </c>
      <c r="N19" s="20" t="s">
        <v>20</v>
      </c>
      <c r="O19" s="20" t="s">
        <v>21</v>
      </c>
      <c r="P19" s="20" t="s">
        <v>22</v>
      </c>
      <c r="Q19" s="20" t="s">
        <v>23</v>
      </c>
      <c r="R19" s="20" t="s">
        <v>24</v>
      </c>
      <c r="S19" s="20" t="s">
        <v>25</v>
      </c>
      <c r="T19" s="20" t="s">
        <v>26</v>
      </c>
      <c r="U19" s="20" t="s">
        <v>27</v>
      </c>
      <c r="V19" s="20" t="s">
        <v>28</v>
      </c>
      <c r="W19" s="20" t="s">
        <v>29</v>
      </c>
      <c r="X19" s="20" t="s">
        <v>30</v>
      </c>
      <c r="Y19" s="20" t="s">
        <v>31</v>
      </c>
      <c r="Z19" s="20" t="s">
        <v>32</v>
      </c>
      <c r="AA19" s="20" t="s">
        <v>33</v>
      </c>
      <c r="AB19" s="20" t="s">
        <v>149</v>
      </c>
      <c r="AC19" s="20" t="s">
        <v>150</v>
      </c>
      <c r="AD19" s="20" t="s">
        <v>151</v>
      </c>
      <c r="AE19" s="20" t="s">
        <v>152</v>
      </c>
      <c r="AF19" s="20" t="s">
        <v>153</v>
      </c>
      <c r="AG19" s="20" t="s">
        <v>154</v>
      </c>
      <c r="AH19" s="20" t="s">
        <v>155</v>
      </c>
      <c r="AI19" s="20" t="s">
        <v>156</v>
      </c>
      <c r="AJ19" s="20" t="s">
        <v>157</v>
      </c>
      <c r="AK19" s="20" t="s">
        <v>158</v>
      </c>
      <c r="AL19" s="20" t="s">
        <v>159</v>
      </c>
      <c r="AM19" s="20" t="s">
        <v>160</v>
      </c>
      <c r="AN19" s="20" t="s">
        <v>34</v>
      </c>
      <c r="AO19" s="20" t="s">
        <v>35</v>
      </c>
      <c r="AP19" s="20" t="s">
        <v>36</v>
      </c>
      <c r="AQ19" s="20" t="s">
        <v>37</v>
      </c>
      <c r="AR19" s="20" t="s">
        <v>38</v>
      </c>
      <c r="AS19" s="20" t="s">
        <v>39</v>
      </c>
      <c r="AT19" s="20" t="s">
        <v>40</v>
      </c>
      <c r="AU19" s="20" t="s">
        <v>41</v>
      </c>
      <c r="AV19" s="20" t="s">
        <v>42</v>
      </c>
      <c r="AW19" s="20" t="s">
        <v>43</v>
      </c>
      <c r="AX19" s="20" t="s">
        <v>44</v>
      </c>
      <c r="AY19" s="20" t="s">
        <v>45</v>
      </c>
      <c r="AZ19" s="20" t="s">
        <v>161</v>
      </c>
      <c r="BA19" s="20" t="s">
        <v>162</v>
      </c>
      <c r="BB19" s="20" t="s">
        <v>163</v>
      </c>
      <c r="BC19" s="20" t="s">
        <v>164</v>
      </c>
      <c r="BD19" s="20" t="s">
        <v>165</v>
      </c>
      <c r="BE19" s="20" t="s">
        <v>166</v>
      </c>
      <c r="BF19" s="20" t="s">
        <v>167</v>
      </c>
      <c r="BG19" s="20" t="s">
        <v>168</v>
      </c>
      <c r="BH19" s="20" t="s">
        <v>169</v>
      </c>
      <c r="BI19" s="20" t="s">
        <v>170</v>
      </c>
      <c r="BJ19" s="20" t="s">
        <v>171</v>
      </c>
      <c r="BK19" s="20" t="s">
        <v>172</v>
      </c>
      <c r="BL19" s="20" t="s">
        <v>173</v>
      </c>
      <c r="BM19" s="20" t="s">
        <v>174</v>
      </c>
      <c r="BN19" s="20" t="s">
        <v>175</v>
      </c>
      <c r="BO19" s="20" t="s">
        <v>176</v>
      </c>
      <c r="BP19" s="20" t="s">
        <v>177</v>
      </c>
      <c r="BQ19" s="20" t="s">
        <v>178</v>
      </c>
      <c r="BR19" s="20" t="s">
        <v>191</v>
      </c>
      <c r="BS19" s="20" t="s">
        <v>192</v>
      </c>
      <c r="BT19" s="20" t="s">
        <v>193</v>
      </c>
      <c r="BU19" s="20" t="s">
        <v>194</v>
      </c>
      <c r="BV19" s="20" t="s">
        <v>195</v>
      </c>
      <c r="BW19" s="20" t="s">
        <v>196</v>
      </c>
      <c r="BX19" s="20" t="s">
        <v>6</v>
      </c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</row>
    <row r="20" spans="1:118" s="23" customFormat="1" ht="54.95" customHeight="1">
      <c r="A20" s="7" t="s">
        <v>80</v>
      </c>
      <c r="B20" s="8" t="s">
        <v>81</v>
      </c>
      <c r="C20" s="9" t="s">
        <v>146</v>
      </c>
      <c r="D20" s="27">
        <f>SUM(D21:D26)</f>
        <v>0</v>
      </c>
      <c r="E20" s="27">
        <f t="shared" ref="E20:BO20" si="0">SUM(E21:E26)</f>
        <v>0.38174999999999998</v>
      </c>
      <c r="F20" s="27">
        <f t="shared" si="0"/>
        <v>0</v>
      </c>
      <c r="G20" s="27">
        <f t="shared" si="0"/>
        <v>27.2</v>
      </c>
      <c r="H20" s="27">
        <f t="shared" si="0"/>
        <v>0</v>
      </c>
      <c r="I20" s="27">
        <f t="shared" si="0"/>
        <v>0</v>
      </c>
      <c r="J20" s="27">
        <f t="shared" si="0"/>
        <v>0</v>
      </c>
      <c r="K20" s="14">
        <f t="shared" ref="K20:O20" si="1">K21+K22+K23+K24+K25+K26</f>
        <v>0</v>
      </c>
      <c r="L20" s="14">
        <f t="shared" si="1"/>
        <v>0</v>
      </c>
      <c r="M20" s="14">
        <f t="shared" si="1"/>
        <v>0</v>
      </c>
      <c r="N20" s="14">
        <f t="shared" si="1"/>
        <v>0</v>
      </c>
      <c r="O20" s="14">
        <f t="shared" si="1"/>
        <v>0</v>
      </c>
      <c r="P20" s="27">
        <f t="shared" ref="P20:U20" si="2">SUM(P21:P26)</f>
        <v>0</v>
      </c>
      <c r="Q20" s="27">
        <f t="shared" si="2"/>
        <v>2.4359999999999999</v>
      </c>
      <c r="R20" s="27">
        <f t="shared" si="2"/>
        <v>0</v>
      </c>
      <c r="S20" s="27">
        <f t="shared" si="2"/>
        <v>85.5</v>
      </c>
      <c r="T20" s="27">
        <f t="shared" si="2"/>
        <v>0</v>
      </c>
      <c r="U20" s="27">
        <f t="shared" si="2"/>
        <v>0</v>
      </c>
      <c r="V20" s="27">
        <f t="shared" ref="V20:AG20" si="3">SUM(V21:V26)</f>
        <v>0</v>
      </c>
      <c r="W20" s="14">
        <f t="shared" ref="W20:AA20" si="4">W21+W22+W23+W24+W25+W26</f>
        <v>0.376</v>
      </c>
      <c r="X20" s="14">
        <f t="shared" si="4"/>
        <v>0</v>
      </c>
      <c r="Y20" s="14">
        <f t="shared" si="4"/>
        <v>85.5</v>
      </c>
      <c r="Z20" s="14">
        <f t="shared" si="4"/>
        <v>0</v>
      </c>
      <c r="AA20" s="14">
        <f t="shared" si="4"/>
        <v>0</v>
      </c>
      <c r="AB20" s="27">
        <f t="shared" si="3"/>
        <v>0</v>
      </c>
      <c r="AC20" s="27">
        <f t="shared" si="3"/>
        <v>1.85</v>
      </c>
      <c r="AD20" s="27">
        <f t="shared" si="3"/>
        <v>0</v>
      </c>
      <c r="AE20" s="27">
        <f t="shared" si="3"/>
        <v>0</v>
      </c>
      <c r="AF20" s="27">
        <f t="shared" si="3"/>
        <v>0</v>
      </c>
      <c r="AG20" s="27">
        <f t="shared" si="3"/>
        <v>0</v>
      </c>
      <c r="AH20" s="27">
        <f t="shared" ref="AH20" si="5">SUM(AH21:AH26)</f>
        <v>0</v>
      </c>
      <c r="AI20" s="14">
        <f t="shared" ref="AI20:AM20" si="6">AI21+AI22+AI23+AI24+AI25+AI26</f>
        <v>3.41</v>
      </c>
      <c r="AJ20" s="14">
        <f t="shared" si="6"/>
        <v>0</v>
      </c>
      <c r="AK20" s="14">
        <f t="shared" si="6"/>
        <v>0</v>
      </c>
      <c r="AL20" s="14">
        <f t="shared" si="6"/>
        <v>0</v>
      </c>
      <c r="AM20" s="14">
        <f t="shared" si="6"/>
        <v>3</v>
      </c>
      <c r="AN20" s="27">
        <f t="shared" ref="AH20:AT20" si="7">SUM(AN21:AN26)</f>
        <v>0</v>
      </c>
      <c r="AO20" s="27">
        <f t="shared" si="7"/>
        <v>0.25</v>
      </c>
      <c r="AP20" s="27">
        <f t="shared" si="7"/>
        <v>0</v>
      </c>
      <c r="AQ20" s="27">
        <f t="shared" si="7"/>
        <v>9.173</v>
      </c>
      <c r="AR20" s="27">
        <f t="shared" si="7"/>
        <v>0</v>
      </c>
      <c r="AS20" s="27">
        <f t="shared" si="7"/>
        <v>0</v>
      </c>
      <c r="AT20" s="27">
        <f t="shared" si="7"/>
        <v>0</v>
      </c>
      <c r="AU20" s="14">
        <f t="shared" ref="AU20:AY20" si="8">AU21+AU22+AU23+AU24+AU25+AU26</f>
        <v>0</v>
      </c>
      <c r="AV20" s="14">
        <f t="shared" si="8"/>
        <v>0</v>
      </c>
      <c r="AW20" s="14">
        <f t="shared" si="8"/>
        <v>8.2530000000000001</v>
      </c>
      <c r="AX20" s="14">
        <f t="shared" si="8"/>
        <v>0</v>
      </c>
      <c r="AY20" s="14">
        <f t="shared" si="8"/>
        <v>7</v>
      </c>
      <c r="AZ20" s="27">
        <f t="shared" ref="AT20:BF20" si="9">SUM(AZ21:AZ26)</f>
        <v>0</v>
      </c>
      <c r="BA20" s="27">
        <f t="shared" si="9"/>
        <v>0</v>
      </c>
      <c r="BB20" s="27">
        <f t="shared" si="9"/>
        <v>0</v>
      </c>
      <c r="BC20" s="27">
        <f t="shared" si="9"/>
        <v>1.47</v>
      </c>
      <c r="BD20" s="27">
        <f t="shared" si="9"/>
        <v>0</v>
      </c>
      <c r="BE20" s="27">
        <f t="shared" si="9"/>
        <v>0</v>
      </c>
      <c r="BF20" s="27">
        <f t="shared" si="9"/>
        <v>0</v>
      </c>
      <c r="BG20" s="14">
        <f t="shared" ref="BG20:BK20" si="10">BG21+BG22+BG23+BG24+BG25+BG26</f>
        <v>0.25</v>
      </c>
      <c r="BH20" s="14">
        <f t="shared" si="10"/>
        <v>0</v>
      </c>
      <c r="BI20" s="14">
        <f t="shared" si="10"/>
        <v>4.6900000000000004</v>
      </c>
      <c r="BJ20" s="14">
        <f t="shared" si="10"/>
        <v>0</v>
      </c>
      <c r="BK20" s="14">
        <f t="shared" si="10"/>
        <v>0</v>
      </c>
      <c r="BL20" s="27">
        <f t="shared" ref="BF20:BR20" si="11">SUM(BL21:BL26)</f>
        <v>0</v>
      </c>
      <c r="BM20" s="27">
        <f t="shared" si="11"/>
        <v>0</v>
      </c>
      <c r="BN20" s="27">
        <f t="shared" si="11"/>
        <v>0</v>
      </c>
      <c r="BO20" s="27">
        <f t="shared" si="11"/>
        <v>8.92</v>
      </c>
      <c r="BP20" s="27">
        <f t="shared" si="11"/>
        <v>0</v>
      </c>
      <c r="BQ20" s="27">
        <f t="shared" si="11"/>
        <v>0</v>
      </c>
      <c r="BR20" s="27">
        <f t="shared" si="11"/>
        <v>0</v>
      </c>
      <c r="BS20" s="14">
        <f t="shared" ref="BS20:BW20" si="12">BS21+BS22+BS23+BS24+BS25+BS26</f>
        <v>0</v>
      </c>
      <c r="BT20" s="14">
        <f t="shared" si="12"/>
        <v>0</v>
      </c>
      <c r="BU20" s="14">
        <f t="shared" si="12"/>
        <v>6.62</v>
      </c>
      <c r="BV20" s="14">
        <f t="shared" si="12"/>
        <v>0</v>
      </c>
      <c r="BW20" s="14">
        <f t="shared" si="12"/>
        <v>0</v>
      </c>
      <c r="BX20" s="14" t="s">
        <v>79</v>
      </c>
      <c r="BY20" s="10"/>
      <c r="BZ20" s="10"/>
      <c r="CA20" s="10"/>
      <c r="CB20" s="10"/>
      <c r="CC20" s="10"/>
      <c r="CD20" s="10"/>
      <c r="CE20" s="10"/>
      <c r="CF20" s="10"/>
      <c r="CG20" s="10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</row>
    <row r="21" spans="1:118" ht="54.95" customHeight="1">
      <c r="A21" s="7" t="s">
        <v>82</v>
      </c>
      <c r="B21" s="8" t="s">
        <v>83</v>
      </c>
      <c r="C21" s="9" t="s">
        <v>146</v>
      </c>
      <c r="D21" s="27">
        <f>D28</f>
        <v>0</v>
      </c>
      <c r="E21" s="27">
        <f t="shared" ref="E21:BO21" si="13">E28</f>
        <v>0</v>
      </c>
      <c r="F21" s="27">
        <f t="shared" si="13"/>
        <v>0</v>
      </c>
      <c r="G21" s="27">
        <f t="shared" si="13"/>
        <v>0</v>
      </c>
      <c r="H21" s="27">
        <f t="shared" si="13"/>
        <v>0</v>
      </c>
      <c r="I21" s="27">
        <f t="shared" si="13"/>
        <v>0</v>
      </c>
      <c r="J21" s="27">
        <f t="shared" si="13"/>
        <v>0</v>
      </c>
      <c r="K21" s="14">
        <f t="shared" si="13"/>
        <v>0</v>
      </c>
      <c r="L21" s="14">
        <f t="shared" si="13"/>
        <v>0</v>
      </c>
      <c r="M21" s="14">
        <f t="shared" si="13"/>
        <v>0</v>
      </c>
      <c r="N21" s="14">
        <f t="shared" si="13"/>
        <v>0</v>
      </c>
      <c r="O21" s="14">
        <f t="shared" si="13"/>
        <v>0</v>
      </c>
      <c r="P21" s="27">
        <f t="shared" si="13"/>
        <v>0</v>
      </c>
      <c r="Q21" s="27">
        <f t="shared" si="13"/>
        <v>0</v>
      </c>
      <c r="R21" s="27">
        <f t="shared" si="13"/>
        <v>0</v>
      </c>
      <c r="S21" s="27">
        <f t="shared" si="13"/>
        <v>0</v>
      </c>
      <c r="T21" s="27">
        <f t="shared" si="13"/>
        <v>0</v>
      </c>
      <c r="U21" s="27">
        <f t="shared" si="13"/>
        <v>0</v>
      </c>
      <c r="V21" s="27">
        <f t="shared" ref="V21:AG21" si="14">V28</f>
        <v>0</v>
      </c>
      <c r="W21" s="14">
        <f t="shared" si="14"/>
        <v>0</v>
      </c>
      <c r="X21" s="14">
        <f t="shared" si="14"/>
        <v>0</v>
      </c>
      <c r="Y21" s="14">
        <f t="shared" si="14"/>
        <v>0</v>
      </c>
      <c r="Z21" s="14">
        <f t="shared" si="14"/>
        <v>0</v>
      </c>
      <c r="AA21" s="14">
        <f t="shared" si="14"/>
        <v>0</v>
      </c>
      <c r="AB21" s="27">
        <f t="shared" si="14"/>
        <v>0</v>
      </c>
      <c r="AC21" s="27">
        <f t="shared" si="14"/>
        <v>0</v>
      </c>
      <c r="AD21" s="27">
        <f t="shared" si="14"/>
        <v>0</v>
      </c>
      <c r="AE21" s="27">
        <f t="shared" si="14"/>
        <v>0</v>
      </c>
      <c r="AF21" s="27">
        <f t="shared" si="14"/>
        <v>0</v>
      </c>
      <c r="AG21" s="27">
        <f t="shared" si="14"/>
        <v>0</v>
      </c>
      <c r="AH21" s="27">
        <f t="shared" ref="AH21:AM21" si="15">AH28</f>
        <v>0</v>
      </c>
      <c r="AI21" s="14">
        <f t="shared" si="15"/>
        <v>0</v>
      </c>
      <c r="AJ21" s="14">
        <f t="shared" si="15"/>
        <v>0</v>
      </c>
      <c r="AK21" s="14">
        <f t="shared" si="15"/>
        <v>0</v>
      </c>
      <c r="AL21" s="14">
        <f t="shared" si="15"/>
        <v>0</v>
      </c>
      <c r="AM21" s="14">
        <f t="shared" si="15"/>
        <v>0</v>
      </c>
      <c r="AN21" s="27">
        <f t="shared" ref="AH21:AY21" si="16">AN28</f>
        <v>0</v>
      </c>
      <c r="AO21" s="27">
        <f t="shared" si="16"/>
        <v>0</v>
      </c>
      <c r="AP21" s="27">
        <f t="shared" si="16"/>
        <v>0</v>
      </c>
      <c r="AQ21" s="27">
        <f t="shared" si="16"/>
        <v>0</v>
      </c>
      <c r="AR21" s="27">
        <f t="shared" si="16"/>
        <v>0</v>
      </c>
      <c r="AS21" s="27">
        <f t="shared" si="16"/>
        <v>0</v>
      </c>
      <c r="AT21" s="27">
        <f t="shared" si="16"/>
        <v>0</v>
      </c>
      <c r="AU21" s="14">
        <f t="shared" si="16"/>
        <v>0</v>
      </c>
      <c r="AV21" s="14">
        <f t="shared" si="16"/>
        <v>0</v>
      </c>
      <c r="AW21" s="14">
        <f t="shared" si="16"/>
        <v>0</v>
      </c>
      <c r="AX21" s="14">
        <f t="shared" si="16"/>
        <v>0</v>
      </c>
      <c r="AY21" s="14">
        <f t="shared" si="16"/>
        <v>0</v>
      </c>
      <c r="AZ21" s="27">
        <f t="shared" ref="AT21:BK21" si="17">AZ28</f>
        <v>0</v>
      </c>
      <c r="BA21" s="27">
        <f t="shared" si="17"/>
        <v>0</v>
      </c>
      <c r="BB21" s="27">
        <f t="shared" si="17"/>
        <v>0</v>
      </c>
      <c r="BC21" s="27">
        <f t="shared" si="17"/>
        <v>0</v>
      </c>
      <c r="BD21" s="27">
        <f t="shared" si="17"/>
        <v>0</v>
      </c>
      <c r="BE21" s="27">
        <f t="shared" si="17"/>
        <v>0</v>
      </c>
      <c r="BF21" s="27">
        <f t="shared" si="17"/>
        <v>0</v>
      </c>
      <c r="BG21" s="14">
        <f t="shared" si="17"/>
        <v>0</v>
      </c>
      <c r="BH21" s="14">
        <f t="shared" si="17"/>
        <v>0</v>
      </c>
      <c r="BI21" s="14">
        <f t="shared" si="17"/>
        <v>0</v>
      </c>
      <c r="BJ21" s="14">
        <f t="shared" si="17"/>
        <v>0</v>
      </c>
      <c r="BK21" s="14">
        <f t="shared" si="17"/>
        <v>0</v>
      </c>
      <c r="BL21" s="27">
        <f t="shared" ref="BF21:BW21" si="18">BL28</f>
        <v>0</v>
      </c>
      <c r="BM21" s="27">
        <f t="shared" si="18"/>
        <v>0</v>
      </c>
      <c r="BN21" s="27">
        <f t="shared" si="18"/>
        <v>0</v>
      </c>
      <c r="BO21" s="27">
        <f t="shared" si="18"/>
        <v>0</v>
      </c>
      <c r="BP21" s="27">
        <f t="shared" si="18"/>
        <v>0</v>
      </c>
      <c r="BQ21" s="27">
        <f t="shared" si="18"/>
        <v>0</v>
      </c>
      <c r="BR21" s="27">
        <f t="shared" si="18"/>
        <v>0</v>
      </c>
      <c r="BS21" s="14">
        <f t="shared" si="18"/>
        <v>0</v>
      </c>
      <c r="BT21" s="14">
        <f t="shared" si="18"/>
        <v>0</v>
      </c>
      <c r="BU21" s="14">
        <f t="shared" si="18"/>
        <v>0</v>
      </c>
      <c r="BV21" s="14">
        <f t="shared" si="18"/>
        <v>0</v>
      </c>
      <c r="BW21" s="14">
        <f t="shared" si="18"/>
        <v>0</v>
      </c>
      <c r="BX21" s="14" t="s">
        <v>79</v>
      </c>
    </row>
    <row r="22" spans="1:118" s="23" customFormat="1" ht="54.95" customHeight="1">
      <c r="A22" s="7" t="s">
        <v>84</v>
      </c>
      <c r="B22" s="8" t="s">
        <v>85</v>
      </c>
      <c r="C22" s="9" t="s">
        <v>146</v>
      </c>
      <c r="D22" s="27">
        <f>D48</f>
        <v>0</v>
      </c>
      <c r="E22" s="27">
        <f t="shared" ref="E22:BO22" si="19">E48</f>
        <v>0.38174999999999998</v>
      </c>
      <c r="F22" s="27">
        <f t="shared" si="19"/>
        <v>0</v>
      </c>
      <c r="G22" s="27">
        <f t="shared" si="19"/>
        <v>27.2</v>
      </c>
      <c r="H22" s="27">
        <f t="shared" si="19"/>
        <v>0</v>
      </c>
      <c r="I22" s="27">
        <f t="shared" si="19"/>
        <v>0</v>
      </c>
      <c r="J22" s="27">
        <f t="shared" si="19"/>
        <v>0</v>
      </c>
      <c r="K22" s="14">
        <f t="shared" si="19"/>
        <v>0</v>
      </c>
      <c r="L22" s="14">
        <f t="shared" si="19"/>
        <v>0</v>
      </c>
      <c r="M22" s="14">
        <f t="shared" si="19"/>
        <v>0</v>
      </c>
      <c r="N22" s="14">
        <f t="shared" si="19"/>
        <v>0</v>
      </c>
      <c r="O22" s="14">
        <f t="shared" si="19"/>
        <v>0</v>
      </c>
      <c r="P22" s="27">
        <f t="shared" si="19"/>
        <v>0</v>
      </c>
      <c r="Q22" s="27">
        <f t="shared" si="19"/>
        <v>2.4359999999999999</v>
      </c>
      <c r="R22" s="27">
        <f t="shared" si="19"/>
        <v>0</v>
      </c>
      <c r="S22" s="27">
        <f t="shared" si="19"/>
        <v>85.5</v>
      </c>
      <c r="T22" s="27">
        <f t="shared" si="19"/>
        <v>0</v>
      </c>
      <c r="U22" s="27">
        <f t="shared" si="19"/>
        <v>0</v>
      </c>
      <c r="V22" s="27">
        <f t="shared" ref="V22:AG22" si="20">V48</f>
        <v>0</v>
      </c>
      <c r="W22" s="14">
        <f t="shared" si="20"/>
        <v>0.376</v>
      </c>
      <c r="X22" s="14">
        <f t="shared" si="20"/>
        <v>0</v>
      </c>
      <c r="Y22" s="14">
        <f t="shared" si="20"/>
        <v>85.5</v>
      </c>
      <c r="Z22" s="14">
        <f t="shared" si="20"/>
        <v>0</v>
      </c>
      <c r="AA22" s="14">
        <f t="shared" si="20"/>
        <v>0</v>
      </c>
      <c r="AB22" s="27">
        <f t="shared" si="20"/>
        <v>0</v>
      </c>
      <c r="AC22" s="27">
        <f t="shared" si="20"/>
        <v>1.85</v>
      </c>
      <c r="AD22" s="27">
        <f t="shared" si="20"/>
        <v>0</v>
      </c>
      <c r="AE22" s="27">
        <f t="shared" si="20"/>
        <v>0</v>
      </c>
      <c r="AF22" s="27">
        <f t="shared" si="20"/>
        <v>0</v>
      </c>
      <c r="AG22" s="27">
        <f t="shared" si="20"/>
        <v>0</v>
      </c>
      <c r="AH22" s="27">
        <f t="shared" ref="AH22:AM22" si="21">AH48</f>
        <v>0</v>
      </c>
      <c r="AI22" s="14">
        <f t="shared" si="21"/>
        <v>3.41</v>
      </c>
      <c r="AJ22" s="14">
        <f t="shared" si="21"/>
        <v>0</v>
      </c>
      <c r="AK22" s="14">
        <f t="shared" si="21"/>
        <v>0</v>
      </c>
      <c r="AL22" s="14">
        <f t="shared" si="21"/>
        <v>0</v>
      </c>
      <c r="AM22" s="14">
        <f t="shared" si="21"/>
        <v>3</v>
      </c>
      <c r="AN22" s="27">
        <f t="shared" ref="AH22:AY22" si="22">AN48</f>
        <v>0</v>
      </c>
      <c r="AO22" s="27">
        <f t="shared" si="22"/>
        <v>0.25</v>
      </c>
      <c r="AP22" s="27">
        <f t="shared" si="22"/>
        <v>0</v>
      </c>
      <c r="AQ22" s="27">
        <f t="shared" si="22"/>
        <v>9.173</v>
      </c>
      <c r="AR22" s="27">
        <f t="shared" si="22"/>
        <v>0</v>
      </c>
      <c r="AS22" s="27">
        <f t="shared" si="22"/>
        <v>0</v>
      </c>
      <c r="AT22" s="27">
        <f t="shared" si="22"/>
        <v>0</v>
      </c>
      <c r="AU22" s="14">
        <f t="shared" si="22"/>
        <v>0</v>
      </c>
      <c r="AV22" s="14">
        <f t="shared" si="22"/>
        <v>0</v>
      </c>
      <c r="AW22" s="14">
        <f t="shared" si="22"/>
        <v>8.2530000000000001</v>
      </c>
      <c r="AX22" s="14">
        <f t="shared" si="22"/>
        <v>0</v>
      </c>
      <c r="AY22" s="14">
        <f t="shared" si="22"/>
        <v>7</v>
      </c>
      <c r="AZ22" s="27">
        <f t="shared" ref="AT22:BK22" si="23">AZ48</f>
        <v>0</v>
      </c>
      <c r="BA22" s="27">
        <f t="shared" si="23"/>
        <v>0</v>
      </c>
      <c r="BB22" s="27">
        <f t="shared" si="23"/>
        <v>0</v>
      </c>
      <c r="BC22" s="27">
        <f t="shared" si="23"/>
        <v>1.47</v>
      </c>
      <c r="BD22" s="27">
        <f t="shared" si="23"/>
        <v>0</v>
      </c>
      <c r="BE22" s="27">
        <f t="shared" si="23"/>
        <v>0</v>
      </c>
      <c r="BF22" s="27">
        <f t="shared" si="23"/>
        <v>0</v>
      </c>
      <c r="BG22" s="14">
        <f t="shared" si="23"/>
        <v>0.25</v>
      </c>
      <c r="BH22" s="14">
        <f t="shared" si="23"/>
        <v>0</v>
      </c>
      <c r="BI22" s="14">
        <f t="shared" si="23"/>
        <v>4.6900000000000004</v>
      </c>
      <c r="BJ22" s="14">
        <f t="shared" si="23"/>
        <v>0</v>
      </c>
      <c r="BK22" s="14">
        <f t="shared" si="23"/>
        <v>0</v>
      </c>
      <c r="BL22" s="27">
        <f t="shared" ref="BF22:BW22" si="24">BL48</f>
        <v>0</v>
      </c>
      <c r="BM22" s="27">
        <f t="shared" si="24"/>
        <v>0</v>
      </c>
      <c r="BN22" s="27">
        <f t="shared" si="24"/>
        <v>0</v>
      </c>
      <c r="BO22" s="27">
        <f t="shared" si="24"/>
        <v>8.92</v>
      </c>
      <c r="BP22" s="27">
        <f t="shared" si="24"/>
        <v>0</v>
      </c>
      <c r="BQ22" s="27">
        <f t="shared" si="24"/>
        <v>0</v>
      </c>
      <c r="BR22" s="27">
        <f t="shared" si="24"/>
        <v>0</v>
      </c>
      <c r="BS22" s="14">
        <f t="shared" si="24"/>
        <v>0</v>
      </c>
      <c r="BT22" s="14">
        <f t="shared" si="24"/>
        <v>0</v>
      </c>
      <c r="BU22" s="14">
        <f t="shared" si="24"/>
        <v>6.62</v>
      </c>
      <c r="BV22" s="14">
        <f t="shared" si="24"/>
        <v>0</v>
      </c>
      <c r="BW22" s="14">
        <f t="shared" si="24"/>
        <v>0</v>
      </c>
      <c r="BX22" s="14" t="s">
        <v>79</v>
      </c>
      <c r="BY22" s="10"/>
      <c r="BZ22" s="10"/>
      <c r="CA22" s="10"/>
      <c r="CB22" s="10"/>
      <c r="CC22" s="10"/>
      <c r="CD22" s="10"/>
      <c r="CE22" s="10"/>
      <c r="CF22" s="10"/>
      <c r="CG22" s="10"/>
    </row>
    <row r="23" spans="1:118" s="5" customFormat="1" ht="54.95" customHeight="1">
      <c r="A23" s="7" t="s">
        <v>86</v>
      </c>
      <c r="B23" s="8" t="s">
        <v>87</v>
      </c>
      <c r="C23" s="9" t="s">
        <v>146</v>
      </c>
      <c r="D23" s="27">
        <f>D81</f>
        <v>0</v>
      </c>
      <c r="E23" s="27">
        <f t="shared" ref="E23:BO23" si="25">E81</f>
        <v>0</v>
      </c>
      <c r="F23" s="27">
        <f t="shared" si="25"/>
        <v>0</v>
      </c>
      <c r="G23" s="27">
        <f t="shared" si="25"/>
        <v>0</v>
      </c>
      <c r="H23" s="27">
        <f t="shared" si="25"/>
        <v>0</v>
      </c>
      <c r="I23" s="27">
        <f t="shared" si="25"/>
        <v>0</v>
      </c>
      <c r="J23" s="27">
        <f t="shared" si="25"/>
        <v>0</v>
      </c>
      <c r="K23" s="14">
        <f t="shared" si="25"/>
        <v>0</v>
      </c>
      <c r="L23" s="14">
        <f t="shared" si="25"/>
        <v>0</v>
      </c>
      <c r="M23" s="14">
        <f t="shared" si="25"/>
        <v>0</v>
      </c>
      <c r="N23" s="14">
        <f t="shared" si="25"/>
        <v>0</v>
      </c>
      <c r="O23" s="14">
        <f t="shared" si="25"/>
        <v>0</v>
      </c>
      <c r="P23" s="27">
        <f t="shared" si="25"/>
        <v>0</v>
      </c>
      <c r="Q23" s="27">
        <f t="shared" si="25"/>
        <v>0</v>
      </c>
      <c r="R23" s="27">
        <f t="shared" si="25"/>
        <v>0</v>
      </c>
      <c r="S23" s="27">
        <f t="shared" si="25"/>
        <v>0</v>
      </c>
      <c r="T23" s="27">
        <f t="shared" si="25"/>
        <v>0</v>
      </c>
      <c r="U23" s="27">
        <f t="shared" si="25"/>
        <v>0</v>
      </c>
      <c r="V23" s="27">
        <f t="shared" ref="V23:AG23" si="26">V81</f>
        <v>0</v>
      </c>
      <c r="W23" s="14">
        <f t="shared" si="26"/>
        <v>0</v>
      </c>
      <c r="X23" s="14">
        <f t="shared" si="26"/>
        <v>0</v>
      </c>
      <c r="Y23" s="14">
        <f t="shared" si="26"/>
        <v>0</v>
      </c>
      <c r="Z23" s="14">
        <f t="shared" si="26"/>
        <v>0</v>
      </c>
      <c r="AA23" s="14">
        <f t="shared" si="26"/>
        <v>0</v>
      </c>
      <c r="AB23" s="27">
        <f t="shared" si="26"/>
        <v>0</v>
      </c>
      <c r="AC23" s="27">
        <f t="shared" si="26"/>
        <v>0</v>
      </c>
      <c r="AD23" s="27">
        <f t="shared" si="26"/>
        <v>0</v>
      </c>
      <c r="AE23" s="27">
        <f t="shared" si="26"/>
        <v>0</v>
      </c>
      <c r="AF23" s="27">
        <f t="shared" si="26"/>
        <v>0</v>
      </c>
      <c r="AG23" s="27">
        <f t="shared" si="26"/>
        <v>0</v>
      </c>
      <c r="AH23" s="27">
        <f t="shared" ref="AH23:AM23" si="27">AH81</f>
        <v>0</v>
      </c>
      <c r="AI23" s="14">
        <f t="shared" si="27"/>
        <v>0</v>
      </c>
      <c r="AJ23" s="14">
        <f t="shared" si="27"/>
        <v>0</v>
      </c>
      <c r="AK23" s="14">
        <f t="shared" si="27"/>
        <v>0</v>
      </c>
      <c r="AL23" s="14">
        <f t="shared" si="27"/>
        <v>0</v>
      </c>
      <c r="AM23" s="14">
        <f t="shared" si="27"/>
        <v>0</v>
      </c>
      <c r="AN23" s="27">
        <f t="shared" ref="AH23:AY23" si="28">AN81</f>
        <v>0</v>
      </c>
      <c r="AO23" s="27">
        <f t="shared" si="28"/>
        <v>0</v>
      </c>
      <c r="AP23" s="27">
        <f t="shared" si="28"/>
        <v>0</v>
      </c>
      <c r="AQ23" s="27">
        <f t="shared" si="28"/>
        <v>0</v>
      </c>
      <c r="AR23" s="27">
        <f t="shared" si="28"/>
        <v>0</v>
      </c>
      <c r="AS23" s="27">
        <f t="shared" si="28"/>
        <v>0</v>
      </c>
      <c r="AT23" s="27">
        <f t="shared" si="28"/>
        <v>0</v>
      </c>
      <c r="AU23" s="14">
        <f t="shared" si="28"/>
        <v>0</v>
      </c>
      <c r="AV23" s="14">
        <f t="shared" si="28"/>
        <v>0</v>
      </c>
      <c r="AW23" s="14">
        <f t="shared" si="28"/>
        <v>0</v>
      </c>
      <c r="AX23" s="14">
        <f t="shared" si="28"/>
        <v>0</v>
      </c>
      <c r="AY23" s="14">
        <f t="shared" si="28"/>
        <v>0</v>
      </c>
      <c r="AZ23" s="27">
        <f t="shared" ref="AT23:BK23" si="29">AZ81</f>
        <v>0</v>
      </c>
      <c r="BA23" s="27">
        <f t="shared" si="29"/>
        <v>0</v>
      </c>
      <c r="BB23" s="27">
        <f t="shared" si="29"/>
        <v>0</v>
      </c>
      <c r="BC23" s="27">
        <f t="shared" si="29"/>
        <v>0</v>
      </c>
      <c r="BD23" s="27">
        <f t="shared" si="29"/>
        <v>0</v>
      </c>
      <c r="BE23" s="27">
        <f t="shared" si="29"/>
        <v>0</v>
      </c>
      <c r="BF23" s="27">
        <f t="shared" si="29"/>
        <v>0</v>
      </c>
      <c r="BG23" s="14">
        <f t="shared" si="29"/>
        <v>0</v>
      </c>
      <c r="BH23" s="14">
        <f t="shared" si="29"/>
        <v>0</v>
      </c>
      <c r="BI23" s="14">
        <f t="shared" si="29"/>
        <v>0</v>
      </c>
      <c r="BJ23" s="14">
        <f t="shared" si="29"/>
        <v>0</v>
      </c>
      <c r="BK23" s="14">
        <f t="shared" si="29"/>
        <v>0</v>
      </c>
      <c r="BL23" s="27">
        <f t="shared" ref="BF23:BW23" si="30">BL81</f>
        <v>0</v>
      </c>
      <c r="BM23" s="27">
        <f t="shared" si="30"/>
        <v>0</v>
      </c>
      <c r="BN23" s="27">
        <f t="shared" si="30"/>
        <v>0</v>
      </c>
      <c r="BO23" s="27">
        <f t="shared" si="30"/>
        <v>0</v>
      </c>
      <c r="BP23" s="27">
        <f t="shared" si="30"/>
        <v>0</v>
      </c>
      <c r="BQ23" s="27">
        <f t="shared" si="30"/>
        <v>0</v>
      </c>
      <c r="BR23" s="27">
        <f t="shared" si="30"/>
        <v>0</v>
      </c>
      <c r="BS23" s="14">
        <f t="shared" si="30"/>
        <v>0</v>
      </c>
      <c r="BT23" s="14">
        <f t="shared" si="30"/>
        <v>0</v>
      </c>
      <c r="BU23" s="14">
        <f t="shared" si="30"/>
        <v>0</v>
      </c>
      <c r="BV23" s="14">
        <f t="shared" si="30"/>
        <v>0</v>
      </c>
      <c r="BW23" s="14">
        <f t="shared" si="30"/>
        <v>0</v>
      </c>
      <c r="BX23" s="14" t="s">
        <v>79</v>
      </c>
      <c r="BY23" s="10"/>
      <c r="BZ23" s="10"/>
      <c r="CA23" s="10"/>
      <c r="CB23" s="10"/>
      <c r="CC23" s="10"/>
      <c r="CD23" s="10"/>
      <c r="CE23" s="10"/>
      <c r="CF23" s="10"/>
      <c r="CG23" s="10"/>
      <c r="CH23" s="10"/>
    </row>
    <row r="24" spans="1:118" s="5" customFormat="1" ht="54.95" customHeight="1">
      <c r="A24" s="7" t="s">
        <v>88</v>
      </c>
      <c r="B24" s="8" t="s">
        <v>89</v>
      </c>
      <c r="C24" s="9" t="s">
        <v>146</v>
      </c>
      <c r="D24" s="27">
        <f>D84</f>
        <v>0</v>
      </c>
      <c r="E24" s="27">
        <f t="shared" ref="E24:BO26" si="31">E84</f>
        <v>0</v>
      </c>
      <c r="F24" s="27">
        <f t="shared" si="31"/>
        <v>0</v>
      </c>
      <c r="G24" s="27">
        <f t="shared" si="31"/>
        <v>0</v>
      </c>
      <c r="H24" s="27">
        <f t="shared" si="31"/>
        <v>0</v>
      </c>
      <c r="I24" s="27">
        <f t="shared" si="31"/>
        <v>0</v>
      </c>
      <c r="J24" s="27">
        <f t="shared" si="31"/>
        <v>0</v>
      </c>
      <c r="K24" s="14">
        <f t="shared" si="31"/>
        <v>0</v>
      </c>
      <c r="L24" s="14">
        <f t="shared" si="31"/>
        <v>0</v>
      </c>
      <c r="M24" s="14">
        <f t="shared" si="31"/>
        <v>0</v>
      </c>
      <c r="N24" s="14">
        <f t="shared" si="31"/>
        <v>0</v>
      </c>
      <c r="O24" s="14">
        <f t="shared" si="31"/>
        <v>0</v>
      </c>
      <c r="P24" s="27">
        <f t="shared" si="31"/>
        <v>0</v>
      </c>
      <c r="Q24" s="27">
        <f t="shared" si="31"/>
        <v>0</v>
      </c>
      <c r="R24" s="27">
        <f t="shared" si="31"/>
        <v>0</v>
      </c>
      <c r="S24" s="27">
        <f t="shared" si="31"/>
        <v>0</v>
      </c>
      <c r="T24" s="27">
        <f t="shared" si="31"/>
        <v>0</v>
      </c>
      <c r="U24" s="27">
        <f t="shared" si="31"/>
        <v>0</v>
      </c>
      <c r="V24" s="27">
        <f t="shared" ref="V24:AG26" si="32">V84</f>
        <v>0</v>
      </c>
      <c r="W24" s="14">
        <f t="shared" si="32"/>
        <v>0</v>
      </c>
      <c r="X24" s="14">
        <f t="shared" si="32"/>
        <v>0</v>
      </c>
      <c r="Y24" s="14">
        <f t="shared" si="32"/>
        <v>0</v>
      </c>
      <c r="Z24" s="14">
        <f t="shared" si="32"/>
        <v>0</v>
      </c>
      <c r="AA24" s="14">
        <f t="shared" si="32"/>
        <v>0</v>
      </c>
      <c r="AB24" s="27">
        <f t="shared" si="32"/>
        <v>0</v>
      </c>
      <c r="AC24" s="27">
        <f t="shared" si="32"/>
        <v>0</v>
      </c>
      <c r="AD24" s="27">
        <f t="shared" si="32"/>
        <v>0</v>
      </c>
      <c r="AE24" s="27">
        <f t="shared" si="32"/>
        <v>0</v>
      </c>
      <c r="AF24" s="27">
        <f t="shared" si="32"/>
        <v>0</v>
      </c>
      <c r="AG24" s="27">
        <f t="shared" si="32"/>
        <v>0</v>
      </c>
      <c r="AH24" s="27">
        <f t="shared" ref="AH24:AM26" si="33">AH84</f>
        <v>0</v>
      </c>
      <c r="AI24" s="14">
        <f t="shared" si="33"/>
        <v>0</v>
      </c>
      <c r="AJ24" s="14">
        <f t="shared" si="33"/>
        <v>0</v>
      </c>
      <c r="AK24" s="14">
        <f t="shared" si="33"/>
        <v>0</v>
      </c>
      <c r="AL24" s="14">
        <f t="shared" si="33"/>
        <v>0</v>
      </c>
      <c r="AM24" s="14">
        <f t="shared" si="33"/>
        <v>0</v>
      </c>
      <c r="AN24" s="27">
        <f t="shared" ref="AH24:AY26" si="34">AN84</f>
        <v>0</v>
      </c>
      <c r="AO24" s="27">
        <f t="shared" si="34"/>
        <v>0</v>
      </c>
      <c r="AP24" s="27">
        <f t="shared" si="34"/>
        <v>0</v>
      </c>
      <c r="AQ24" s="27">
        <f t="shared" si="34"/>
        <v>0</v>
      </c>
      <c r="AR24" s="27">
        <f t="shared" si="34"/>
        <v>0</v>
      </c>
      <c r="AS24" s="27">
        <f t="shared" si="34"/>
        <v>0</v>
      </c>
      <c r="AT24" s="27">
        <f t="shared" si="34"/>
        <v>0</v>
      </c>
      <c r="AU24" s="14">
        <f t="shared" si="34"/>
        <v>0</v>
      </c>
      <c r="AV24" s="14">
        <f t="shared" si="34"/>
        <v>0</v>
      </c>
      <c r="AW24" s="14">
        <f t="shared" si="34"/>
        <v>0</v>
      </c>
      <c r="AX24" s="14">
        <f t="shared" si="34"/>
        <v>0</v>
      </c>
      <c r="AY24" s="14">
        <f t="shared" si="34"/>
        <v>0</v>
      </c>
      <c r="AZ24" s="27">
        <f t="shared" ref="AT24:BK26" si="35">AZ84</f>
        <v>0</v>
      </c>
      <c r="BA24" s="27">
        <f t="shared" si="35"/>
        <v>0</v>
      </c>
      <c r="BB24" s="27">
        <f t="shared" si="35"/>
        <v>0</v>
      </c>
      <c r="BC24" s="27">
        <f t="shared" si="35"/>
        <v>0</v>
      </c>
      <c r="BD24" s="27">
        <f t="shared" si="35"/>
        <v>0</v>
      </c>
      <c r="BE24" s="27">
        <f t="shared" si="35"/>
        <v>0</v>
      </c>
      <c r="BF24" s="27">
        <f t="shared" si="35"/>
        <v>0</v>
      </c>
      <c r="BG24" s="14">
        <f t="shared" si="35"/>
        <v>0</v>
      </c>
      <c r="BH24" s="14">
        <f t="shared" si="35"/>
        <v>0</v>
      </c>
      <c r="BI24" s="14">
        <f t="shared" si="35"/>
        <v>0</v>
      </c>
      <c r="BJ24" s="14">
        <f t="shared" si="35"/>
        <v>0</v>
      </c>
      <c r="BK24" s="14">
        <f t="shared" si="35"/>
        <v>0</v>
      </c>
      <c r="BL24" s="27">
        <f t="shared" ref="BF24:BW26" si="36">BL84</f>
        <v>0</v>
      </c>
      <c r="BM24" s="27">
        <f t="shared" si="36"/>
        <v>0</v>
      </c>
      <c r="BN24" s="27">
        <f t="shared" si="36"/>
        <v>0</v>
      </c>
      <c r="BO24" s="27">
        <f t="shared" si="36"/>
        <v>0</v>
      </c>
      <c r="BP24" s="27">
        <f t="shared" si="36"/>
        <v>0</v>
      </c>
      <c r="BQ24" s="27">
        <f t="shared" si="36"/>
        <v>0</v>
      </c>
      <c r="BR24" s="27">
        <f t="shared" si="36"/>
        <v>0</v>
      </c>
      <c r="BS24" s="14">
        <f t="shared" si="36"/>
        <v>0</v>
      </c>
      <c r="BT24" s="14">
        <f t="shared" si="36"/>
        <v>0</v>
      </c>
      <c r="BU24" s="14">
        <f t="shared" si="36"/>
        <v>0</v>
      </c>
      <c r="BV24" s="14">
        <f t="shared" si="36"/>
        <v>0</v>
      </c>
      <c r="BW24" s="14">
        <f t="shared" si="36"/>
        <v>0</v>
      </c>
      <c r="BX24" s="14" t="s">
        <v>79</v>
      </c>
      <c r="BY24" s="10"/>
      <c r="BZ24" s="10"/>
      <c r="CA24" s="10"/>
      <c r="CB24" s="10"/>
      <c r="CC24" s="10"/>
      <c r="CD24" s="10"/>
      <c r="CE24" s="10"/>
      <c r="CF24" s="10"/>
      <c r="CG24" s="10"/>
      <c r="CH24" s="10"/>
    </row>
    <row r="25" spans="1:118" s="5" customFormat="1" ht="54.95" customHeight="1">
      <c r="A25" s="7" t="s">
        <v>90</v>
      </c>
      <c r="B25" s="8" t="s">
        <v>91</v>
      </c>
      <c r="C25" s="9" t="s">
        <v>146</v>
      </c>
      <c r="D25" s="27">
        <f t="shared" ref="D25:S26" si="37">D85</f>
        <v>0</v>
      </c>
      <c r="E25" s="27">
        <f t="shared" si="37"/>
        <v>0</v>
      </c>
      <c r="F25" s="27">
        <f t="shared" si="37"/>
        <v>0</v>
      </c>
      <c r="G25" s="27">
        <f t="shared" si="37"/>
        <v>0</v>
      </c>
      <c r="H25" s="27">
        <f t="shared" si="37"/>
        <v>0</v>
      </c>
      <c r="I25" s="27">
        <f t="shared" si="37"/>
        <v>0</v>
      </c>
      <c r="J25" s="27">
        <f t="shared" si="37"/>
        <v>0</v>
      </c>
      <c r="K25" s="14">
        <f t="shared" si="31"/>
        <v>0</v>
      </c>
      <c r="L25" s="14">
        <f t="shared" si="31"/>
        <v>0</v>
      </c>
      <c r="M25" s="14">
        <f t="shared" si="31"/>
        <v>0</v>
      </c>
      <c r="N25" s="14">
        <f t="shared" si="31"/>
        <v>0</v>
      </c>
      <c r="O25" s="14">
        <f t="shared" si="31"/>
        <v>0</v>
      </c>
      <c r="P25" s="27">
        <f t="shared" ref="P25:U25" si="38">P85</f>
        <v>0</v>
      </c>
      <c r="Q25" s="27">
        <f t="shared" si="38"/>
        <v>0</v>
      </c>
      <c r="R25" s="27">
        <f t="shared" si="38"/>
        <v>0</v>
      </c>
      <c r="S25" s="27">
        <f t="shared" si="38"/>
        <v>0</v>
      </c>
      <c r="T25" s="27">
        <f t="shared" si="38"/>
        <v>0</v>
      </c>
      <c r="U25" s="27">
        <f t="shared" si="38"/>
        <v>0</v>
      </c>
      <c r="V25" s="27">
        <f t="shared" si="31"/>
        <v>0</v>
      </c>
      <c r="W25" s="14">
        <f t="shared" si="32"/>
        <v>0</v>
      </c>
      <c r="X25" s="14">
        <f t="shared" si="32"/>
        <v>0</v>
      </c>
      <c r="Y25" s="14">
        <f t="shared" si="32"/>
        <v>0</v>
      </c>
      <c r="Z25" s="14">
        <f t="shared" si="32"/>
        <v>0</v>
      </c>
      <c r="AA25" s="14">
        <f t="shared" si="32"/>
        <v>0</v>
      </c>
      <c r="AB25" s="27">
        <f t="shared" ref="Z25:AH25" si="39">AB85</f>
        <v>0</v>
      </c>
      <c r="AC25" s="27">
        <f t="shared" si="39"/>
        <v>0</v>
      </c>
      <c r="AD25" s="27">
        <f t="shared" si="39"/>
        <v>0</v>
      </c>
      <c r="AE25" s="27">
        <f t="shared" si="39"/>
        <v>0</v>
      </c>
      <c r="AF25" s="27">
        <f t="shared" si="39"/>
        <v>0</v>
      </c>
      <c r="AG25" s="27">
        <f t="shared" si="39"/>
        <v>0</v>
      </c>
      <c r="AH25" s="27">
        <f t="shared" si="39"/>
        <v>0</v>
      </c>
      <c r="AI25" s="14">
        <f t="shared" si="33"/>
        <v>0</v>
      </c>
      <c r="AJ25" s="14">
        <f t="shared" si="33"/>
        <v>0</v>
      </c>
      <c r="AK25" s="14">
        <f t="shared" si="33"/>
        <v>0</v>
      </c>
      <c r="AL25" s="14">
        <f t="shared" si="33"/>
        <v>0</v>
      </c>
      <c r="AM25" s="14">
        <f t="shared" si="33"/>
        <v>0</v>
      </c>
      <c r="AN25" s="27">
        <f t="shared" ref="AH25:AT25" si="40">AN85</f>
        <v>0</v>
      </c>
      <c r="AO25" s="27">
        <f t="shared" si="40"/>
        <v>0</v>
      </c>
      <c r="AP25" s="27">
        <f t="shared" si="40"/>
        <v>0</v>
      </c>
      <c r="AQ25" s="27">
        <f t="shared" si="40"/>
        <v>0</v>
      </c>
      <c r="AR25" s="27">
        <f t="shared" si="40"/>
        <v>0</v>
      </c>
      <c r="AS25" s="27">
        <f t="shared" si="40"/>
        <v>0</v>
      </c>
      <c r="AT25" s="27">
        <f t="shared" si="40"/>
        <v>0</v>
      </c>
      <c r="AU25" s="14">
        <f t="shared" si="34"/>
        <v>0</v>
      </c>
      <c r="AV25" s="14">
        <f t="shared" si="34"/>
        <v>0</v>
      </c>
      <c r="AW25" s="14">
        <f t="shared" si="34"/>
        <v>0</v>
      </c>
      <c r="AX25" s="14">
        <f t="shared" si="34"/>
        <v>0</v>
      </c>
      <c r="AY25" s="14">
        <f t="shared" si="34"/>
        <v>0</v>
      </c>
      <c r="AZ25" s="27">
        <f t="shared" ref="AT25:BF25" si="41">AZ85</f>
        <v>0</v>
      </c>
      <c r="BA25" s="27">
        <f t="shared" si="41"/>
        <v>0</v>
      </c>
      <c r="BB25" s="27">
        <f t="shared" si="41"/>
        <v>0</v>
      </c>
      <c r="BC25" s="27">
        <f t="shared" si="41"/>
        <v>0</v>
      </c>
      <c r="BD25" s="27">
        <f t="shared" si="41"/>
        <v>0</v>
      </c>
      <c r="BE25" s="27">
        <f t="shared" si="41"/>
        <v>0</v>
      </c>
      <c r="BF25" s="27">
        <f t="shared" si="41"/>
        <v>0</v>
      </c>
      <c r="BG25" s="14">
        <f t="shared" si="35"/>
        <v>0</v>
      </c>
      <c r="BH25" s="14">
        <f t="shared" si="35"/>
        <v>0</v>
      </c>
      <c r="BI25" s="14">
        <f t="shared" si="35"/>
        <v>0</v>
      </c>
      <c r="BJ25" s="14">
        <f t="shared" si="35"/>
        <v>0</v>
      </c>
      <c r="BK25" s="14">
        <f t="shared" si="35"/>
        <v>0</v>
      </c>
      <c r="BL25" s="27">
        <f t="shared" ref="BF25:BR25" si="42">BL85</f>
        <v>0</v>
      </c>
      <c r="BM25" s="27">
        <f t="shared" si="42"/>
        <v>0</v>
      </c>
      <c r="BN25" s="27">
        <f t="shared" si="42"/>
        <v>0</v>
      </c>
      <c r="BO25" s="27">
        <f t="shared" si="42"/>
        <v>0</v>
      </c>
      <c r="BP25" s="27">
        <f t="shared" si="42"/>
        <v>0</v>
      </c>
      <c r="BQ25" s="27">
        <f t="shared" si="42"/>
        <v>0</v>
      </c>
      <c r="BR25" s="27">
        <f t="shared" si="42"/>
        <v>0</v>
      </c>
      <c r="BS25" s="14">
        <f t="shared" si="36"/>
        <v>0</v>
      </c>
      <c r="BT25" s="14">
        <f t="shared" si="36"/>
        <v>0</v>
      </c>
      <c r="BU25" s="14">
        <f t="shared" si="36"/>
        <v>0</v>
      </c>
      <c r="BV25" s="14">
        <f t="shared" si="36"/>
        <v>0</v>
      </c>
      <c r="BW25" s="14">
        <f t="shared" si="36"/>
        <v>0</v>
      </c>
      <c r="BX25" s="14" t="s">
        <v>79</v>
      </c>
      <c r="BY25" s="10"/>
      <c r="BZ25" s="10"/>
      <c r="CA25" s="10"/>
      <c r="CB25" s="10"/>
      <c r="CC25" s="10"/>
      <c r="CD25" s="10"/>
      <c r="CE25" s="10"/>
      <c r="CF25" s="10"/>
      <c r="CG25" s="10"/>
      <c r="CH25" s="10"/>
    </row>
    <row r="26" spans="1:118" s="5" customFormat="1" ht="54.95" customHeight="1">
      <c r="A26" s="7" t="s">
        <v>92</v>
      </c>
      <c r="B26" s="8" t="s">
        <v>93</v>
      </c>
      <c r="C26" s="9" t="s">
        <v>146</v>
      </c>
      <c r="D26" s="27">
        <f t="shared" si="37"/>
        <v>0</v>
      </c>
      <c r="E26" s="27">
        <f t="shared" ref="E26:BO26" si="43">E86</f>
        <v>0</v>
      </c>
      <c r="F26" s="27">
        <f t="shared" si="43"/>
        <v>0</v>
      </c>
      <c r="G26" s="27">
        <f t="shared" si="43"/>
        <v>0</v>
      </c>
      <c r="H26" s="27">
        <f t="shared" si="43"/>
        <v>0</v>
      </c>
      <c r="I26" s="27">
        <f t="shared" si="43"/>
        <v>0</v>
      </c>
      <c r="J26" s="27">
        <f t="shared" si="43"/>
        <v>0</v>
      </c>
      <c r="K26" s="14">
        <f t="shared" si="31"/>
        <v>0</v>
      </c>
      <c r="L26" s="14">
        <f t="shared" si="31"/>
        <v>0</v>
      </c>
      <c r="M26" s="14">
        <f t="shared" si="31"/>
        <v>0</v>
      </c>
      <c r="N26" s="14">
        <f t="shared" si="31"/>
        <v>0</v>
      </c>
      <c r="O26" s="14">
        <f t="shared" si="31"/>
        <v>0</v>
      </c>
      <c r="P26" s="27">
        <f t="shared" si="31"/>
        <v>0</v>
      </c>
      <c r="Q26" s="27">
        <f t="shared" si="31"/>
        <v>0</v>
      </c>
      <c r="R26" s="27">
        <f t="shared" si="31"/>
        <v>0</v>
      </c>
      <c r="S26" s="27">
        <f t="shared" si="31"/>
        <v>0</v>
      </c>
      <c r="T26" s="27">
        <f t="shared" si="31"/>
        <v>0</v>
      </c>
      <c r="U26" s="27">
        <f t="shared" si="31"/>
        <v>0</v>
      </c>
      <c r="V26" s="27">
        <f t="shared" ref="V26:AG26" si="44">V86</f>
        <v>0</v>
      </c>
      <c r="W26" s="14">
        <f t="shared" si="32"/>
        <v>0</v>
      </c>
      <c r="X26" s="14">
        <f t="shared" si="32"/>
        <v>0</v>
      </c>
      <c r="Y26" s="14">
        <f t="shared" si="32"/>
        <v>0</v>
      </c>
      <c r="Z26" s="14">
        <f t="shared" si="32"/>
        <v>0</v>
      </c>
      <c r="AA26" s="14">
        <f t="shared" si="32"/>
        <v>0</v>
      </c>
      <c r="AB26" s="27">
        <f t="shared" si="44"/>
        <v>0</v>
      </c>
      <c r="AC26" s="27">
        <f t="shared" si="44"/>
        <v>0</v>
      </c>
      <c r="AD26" s="27">
        <f t="shared" si="44"/>
        <v>0</v>
      </c>
      <c r="AE26" s="27">
        <f t="shared" si="44"/>
        <v>0</v>
      </c>
      <c r="AF26" s="27">
        <f t="shared" si="44"/>
        <v>0</v>
      </c>
      <c r="AG26" s="27">
        <f t="shared" si="44"/>
        <v>0</v>
      </c>
      <c r="AH26" s="27">
        <f t="shared" ref="AH26" si="45">AH86</f>
        <v>0</v>
      </c>
      <c r="AI26" s="14">
        <f t="shared" si="33"/>
        <v>0</v>
      </c>
      <c r="AJ26" s="14">
        <f t="shared" si="33"/>
        <v>0</v>
      </c>
      <c r="AK26" s="14">
        <f t="shared" si="33"/>
        <v>0</v>
      </c>
      <c r="AL26" s="14">
        <f t="shared" si="33"/>
        <v>0</v>
      </c>
      <c r="AM26" s="14">
        <f t="shared" si="33"/>
        <v>0</v>
      </c>
      <c r="AN26" s="27">
        <f t="shared" ref="AH26:AT26" si="46">AN86</f>
        <v>0</v>
      </c>
      <c r="AO26" s="27">
        <f t="shared" si="46"/>
        <v>0</v>
      </c>
      <c r="AP26" s="27">
        <f t="shared" si="46"/>
        <v>0</v>
      </c>
      <c r="AQ26" s="27">
        <f t="shared" si="46"/>
        <v>0</v>
      </c>
      <c r="AR26" s="27">
        <f t="shared" si="46"/>
        <v>0</v>
      </c>
      <c r="AS26" s="27">
        <f t="shared" si="46"/>
        <v>0</v>
      </c>
      <c r="AT26" s="27">
        <f t="shared" si="46"/>
        <v>0</v>
      </c>
      <c r="AU26" s="14">
        <f t="shared" si="34"/>
        <v>0</v>
      </c>
      <c r="AV26" s="14">
        <f t="shared" si="34"/>
        <v>0</v>
      </c>
      <c r="AW26" s="14">
        <f t="shared" si="34"/>
        <v>0</v>
      </c>
      <c r="AX26" s="14">
        <f t="shared" si="34"/>
        <v>0</v>
      </c>
      <c r="AY26" s="14">
        <f t="shared" si="34"/>
        <v>0</v>
      </c>
      <c r="AZ26" s="27">
        <f t="shared" ref="AT26:BF26" si="47">AZ86</f>
        <v>0</v>
      </c>
      <c r="BA26" s="27">
        <f t="shared" si="47"/>
        <v>0</v>
      </c>
      <c r="BB26" s="27">
        <f t="shared" si="47"/>
        <v>0</v>
      </c>
      <c r="BC26" s="27">
        <f t="shared" si="47"/>
        <v>0</v>
      </c>
      <c r="BD26" s="27">
        <f t="shared" si="47"/>
        <v>0</v>
      </c>
      <c r="BE26" s="27">
        <f t="shared" si="47"/>
        <v>0</v>
      </c>
      <c r="BF26" s="27">
        <f t="shared" si="47"/>
        <v>0</v>
      </c>
      <c r="BG26" s="14">
        <f t="shared" si="35"/>
        <v>0</v>
      </c>
      <c r="BH26" s="14">
        <f t="shared" si="35"/>
        <v>0</v>
      </c>
      <c r="BI26" s="14">
        <f t="shared" si="35"/>
        <v>0</v>
      </c>
      <c r="BJ26" s="14">
        <f t="shared" si="35"/>
        <v>0</v>
      </c>
      <c r="BK26" s="14">
        <f t="shared" si="35"/>
        <v>0</v>
      </c>
      <c r="BL26" s="27">
        <f t="shared" ref="BF26:BR26" si="48">BL86</f>
        <v>0</v>
      </c>
      <c r="BM26" s="27">
        <f t="shared" si="48"/>
        <v>0</v>
      </c>
      <c r="BN26" s="27">
        <f t="shared" si="48"/>
        <v>0</v>
      </c>
      <c r="BO26" s="27">
        <f t="shared" si="48"/>
        <v>0</v>
      </c>
      <c r="BP26" s="27">
        <f t="shared" si="48"/>
        <v>0</v>
      </c>
      <c r="BQ26" s="27">
        <f t="shared" si="48"/>
        <v>0</v>
      </c>
      <c r="BR26" s="27">
        <f t="shared" si="48"/>
        <v>0</v>
      </c>
      <c r="BS26" s="14">
        <f t="shared" si="36"/>
        <v>0</v>
      </c>
      <c r="BT26" s="14">
        <f t="shared" si="36"/>
        <v>0</v>
      </c>
      <c r="BU26" s="14">
        <f t="shared" si="36"/>
        <v>0</v>
      </c>
      <c r="BV26" s="14">
        <f t="shared" si="36"/>
        <v>0</v>
      </c>
      <c r="BW26" s="14">
        <f t="shared" si="36"/>
        <v>0</v>
      </c>
      <c r="BX26" s="14" t="s">
        <v>79</v>
      </c>
      <c r="BY26" s="10"/>
      <c r="BZ26" s="10"/>
      <c r="CA26" s="10"/>
      <c r="CB26" s="10"/>
      <c r="CC26" s="10"/>
      <c r="CD26" s="10"/>
      <c r="CE26" s="10"/>
      <c r="CF26" s="10"/>
      <c r="CG26" s="10"/>
      <c r="CH26" s="10"/>
    </row>
    <row r="27" spans="1:118" s="5" customFormat="1" ht="54.95" customHeight="1">
      <c r="A27" s="7" t="s">
        <v>50</v>
      </c>
      <c r="B27" s="12" t="s">
        <v>179</v>
      </c>
      <c r="C27" s="9" t="s">
        <v>146</v>
      </c>
      <c r="D27" s="27">
        <f t="shared" ref="D27:AI27" si="49">SUM(D28,D48,D81,D84:D86)</f>
        <v>0</v>
      </c>
      <c r="E27" s="27">
        <f t="shared" si="49"/>
        <v>0.38174999999999998</v>
      </c>
      <c r="F27" s="27">
        <f t="shared" si="49"/>
        <v>0</v>
      </c>
      <c r="G27" s="27">
        <f t="shared" si="49"/>
        <v>27.2</v>
      </c>
      <c r="H27" s="27">
        <f t="shared" si="49"/>
        <v>0</v>
      </c>
      <c r="I27" s="27">
        <f t="shared" si="49"/>
        <v>0</v>
      </c>
      <c r="J27" s="27">
        <f t="shared" si="49"/>
        <v>0</v>
      </c>
      <c r="K27" s="14">
        <f t="shared" ref="K27:O27" si="50">K28+K48+K81+K84+K85+K86</f>
        <v>0</v>
      </c>
      <c r="L27" s="14">
        <f t="shared" si="50"/>
        <v>0</v>
      </c>
      <c r="M27" s="14">
        <f t="shared" si="50"/>
        <v>0</v>
      </c>
      <c r="N27" s="14">
        <f t="shared" si="50"/>
        <v>0</v>
      </c>
      <c r="O27" s="14">
        <f t="shared" si="50"/>
        <v>0</v>
      </c>
      <c r="P27" s="27">
        <f t="shared" ref="P27:U27" si="51">SUM(P28,P48,P81,P84:P86)</f>
        <v>0</v>
      </c>
      <c r="Q27" s="27">
        <f t="shared" si="51"/>
        <v>2.4359999999999999</v>
      </c>
      <c r="R27" s="27">
        <f t="shared" si="51"/>
        <v>0</v>
      </c>
      <c r="S27" s="27">
        <f t="shared" si="51"/>
        <v>85.5</v>
      </c>
      <c r="T27" s="27">
        <f t="shared" si="51"/>
        <v>0</v>
      </c>
      <c r="U27" s="27">
        <f t="shared" si="51"/>
        <v>0</v>
      </c>
      <c r="V27" s="27">
        <f t="shared" si="49"/>
        <v>0</v>
      </c>
      <c r="W27" s="14">
        <f t="shared" ref="W27:AA27" si="52">W28+W48+W81+W84+W85+W86</f>
        <v>0.376</v>
      </c>
      <c r="X27" s="14">
        <f t="shared" si="52"/>
        <v>0</v>
      </c>
      <c r="Y27" s="14">
        <f t="shared" si="52"/>
        <v>85.5</v>
      </c>
      <c r="Z27" s="14">
        <f t="shared" si="52"/>
        <v>0</v>
      </c>
      <c r="AA27" s="14">
        <f t="shared" si="52"/>
        <v>0</v>
      </c>
      <c r="AB27" s="27">
        <f t="shared" ref="AB27:AH27" si="53">SUM(AB28,AB48,AB81,AB84:AB86)</f>
        <v>0</v>
      </c>
      <c r="AC27" s="27">
        <f t="shared" si="53"/>
        <v>1.85</v>
      </c>
      <c r="AD27" s="27">
        <f t="shared" si="53"/>
        <v>0</v>
      </c>
      <c r="AE27" s="27">
        <f t="shared" si="53"/>
        <v>0</v>
      </c>
      <c r="AF27" s="27">
        <f t="shared" si="53"/>
        <v>0</v>
      </c>
      <c r="AG27" s="27">
        <f t="shared" si="53"/>
        <v>0</v>
      </c>
      <c r="AH27" s="27">
        <f t="shared" si="53"/>
        <v>0</v>
      </c>
      <c r="AI27" s="14">
        <f t="shared" ref="AI27:AM27" si="54">AI28+AI48+AI81+AI84+AI85+AI86</f>
        <v>3.41</v>
      </c>
      <c r="AJ27" s="14">
        <f t="shared" si="54"/>
        <v>0</v>
      </c>
      <c r="AK27" s="14">
        <f t="shared" si="54"/>
        <v>0</v>
      </c>
      <c r="AL27" s="14">
        <f t="shared" si="54"/>
        <v>0</v>
      </c>
      <c r="AM27" s="14">
        <f t="shared" si="54"/>
        <v>3</v>
      </c>
      <c r="AN27" s="27">
        <f t="shared" ref="AN27:AT27" si="55">SUM(AN28,AN48,AN81,AN84:AN86)</f>
        <v>0</v>
      </c>
      <c r="AO27" s="27">
        <f t="shared" si="55"/>
        <v>0.25</v>
      </c>
      <c r="AP27" s="27">
        <f t="shared" si="55"/>
        <v>0</v>
      </c>
      <c r="AQ27" s="27">
        <f t="shared" si="55"/>
        <v>9.173</v>
      </c>
      <c r="AR27" s="27">
        <f t="shared" si="55"/>
        <v>0</v>
      </c>
      <c r="AS27" s="27">
        <f t="shared" si="55"/>
        <v>0</v>
      </c>
      <c r="AT27" s="27">
        <f t="shared" si="55"/>
        <v>0</v>
      </c>
      <c r="AU27" s="14">
        <f t="shared" ref="AU27:AY27" si="56">AU28+AU48+AU81+AU84+AU85+AU86</f>
        <v>0</v>
      </c>
      <c r="AV27" s="14">
        <f t="shared" si="56"/>
        <v>0</v>
      </c>
      <c r="AW27" s="14">
        <f t="shared" si="56"/>
        <v>8.2530000000000001</v>
      </c>
      <c r="AX27" s="14">
        <f t="shared" si="56"/>
        <v>0</v>
      </c>
      <c r="AY27" s="14">
        <f t="shared" si="56"/>
        <v>7</v>
      </c>
      <c r="AZ27" s="27">
        <f t="shared" ref="AZ27:BF27" si="57">SUM(AZ28,AZ48,AZ81,AZ84:AZ86)</f>
        <v>0</v>
      </c>
      <c r="BA27" s="27">
        <f t="shared" si="57"/>
        <v>0</v>
      </c>
      <c r="BB27" s="27">
        <f t="shared" si="57"/>
        <v>0</v>
      </c>
      <c r="BC27" s="27">
        <f t="shared" si="57"/>
        <v>1.47</v>
      </c>
      <c r="BD27" s="27">
        <f t="shared" si="57"/>
        <v>0</v>
      </c>
      <c r="BE27" s="27">
        <f t="shared" si="57"/>
        <v>0</v>
      </c>
      <c r="BF27" s="27">
        <f t="shared" si="57"/>
        <v>0</v>
      </c>
      <c r="BG27" s="14">
        <f t="shared" ref="BG27:BK27" si="58">BG28+BG48+BG81+BG84+BG85+BG86</f>
        <v>0.25</v>
      </c>
      <c r="BH27" s="14">
        <f t="shared" si="58"/>
        <v>0</v>
      </c>
      <c r="BI27" s="14">
        <f t="shared" si="58"/>
        <v>4.6900000000000004</v>
      </c>
      <c r="BJ27" s="14">
        <f t="shared" si="58"/>
        <v>0</v>
      </c>
      <c r="BK27" s="14">
        <f t="shared" si="58"/>
        <v>0</v>
      </c>
      <c r="BL27" s="27">
        <f t="shared" ref="AJ27:BR27" si="59">SUM(BL28,BL48,BL81,BL84:BL86)</f>
        <v>0</v>
      </c>
      <c r="BM27" s="27">
        <f t="shared" si="59"/>
        <v>0</v>
      </c>
      <c r="BN27" s="27">
        <f t="shared" si="59"/>
        <v>0</v>
      </c>
      <c r="BO27" s="27">
        <f t="shared" si="59"/>
        <v>8.92</v>
      </c>
      <c r="BP27" s="27">
        <f t="shared" si="59"/>
        <v>0</v>
      </c>
      <c r="BQ27" s="27">
        <f t="shared" si="59"/>
        <v>0</v>
      </c>
      <c r="BR27" s="27">
        <f t="shared" si="59"/>
        <v>0</v>
      </c>
      <c r="BS27" s="14">
        <f t="shared" ref="BS27:BW27" si="60">BS28+BS48+BS81+BS84+BS85+BS86</f>
        <v>0</v>
      </c>
      <c r="BT27" s="14">
        <f t="shared" si="60"/>
        <v>0</v>
      </c>
      <c r="BU27" s="14">
        <f t="shared" si="60"/>
        <v>6.62</v>
      </c>
      <c r="BV27" s="14">
        <f t="shared" si="60"/>
        <v>0</v>
      </c>
      <c r="BW27" s="14">
        <f t="shared" si="60"/>
        <v>0</v>
      </c>
      <c r="BX27" s="14" t="s">
        <v>79</v>
      </c>
      <c r="BY27" s="10"/>
      <c r="BZ27" s="10"/>
      <c r="CA27" s="10"/>
      <c r="CB27" s="10"/>
      <c r="CC27" s="10"/>
      <c r="CD27" s="10"/>
      <c r="CE27" s="10"/>
      <c r="CF27" s="10"/>
      <c r="CG27" s="10"/>
      <c r="CH27" s="10"/>
    </row>
    <row r="28" spans="1:118" s="5" customFormat="1" ht="54.95" customHeight="1">
      <c r="A28" s="7" t="s">
        <v>51</v>
      </c>
      <c r="B28" s="8" t="s">
        <v>94</v>
      </c>
      <c r="C28" s="9" t="s">
        <v>146</v>
      </c>
      <c r="D28" s="27">
        <f>SUM(D29,D33,D36,D45)</f>
        <v>0</v>
      </c>
      <c r="E28" s="27">
        <f t="shared" ref="E28:BO28" si="61">SUM(E29,E33,E36,E45)</f>
        <v>0</v>
      </c>
      <c r="F28" s="27">
        <f t="shared" si="61"/>
        <v>0</v>
      </c>
      <c r="G28" s="27">
        <f t="shared" si="61"/>
        <v>0</v>
      </c>
      <c r="H28" s="27">
        <f t="shared" si="61"/>
        <v>0</v>
      </c>
      <c r="I28" s="27">
        <f t="shared" si="61"/>
        <v>0</v>
      </c>
      <c r="J28" s="27">
        <f t="shared" si="61"/>
        <v>0</v>
      </c>
      <c r="K28" s="14">
        <f t="shared" si="61"/>
        <v>0</v>
      </c>
      <c r="L28" s="14">
        <f t="shared" si="61"/>
        <v>0</v>
      </c>
      <c r="M28" s="14">
        <f t="shared" si="61"/>
        <v>0</v>
      </c>
      <c r="N28" s="14">
        <f t="shared" si="61"/>
        <v>0</v>
      </c>
      <c r="O28" s="14">
        <f t="shared" si="61"/>
        <v>0</v>
      </c>
      <c r="P28" s="27">
        <f t="shared" si="61"/>
        <v>0</v>
      </c>
      <c r="Q28" s="27">
        <f t="shared" si="61"/>
        <v>0</v>
      </c>
      <c r="R28" s="27">
        <f t="shared" si="61"/>
        <v>0</v>
      </c>
      <c r="S28" s="27">
        <f t="shared" si="61"/>
        <v>0</v>
      </c>
      <c r="T28" s="27">
        <f t="shared" si="61"/>
        <v>0</v>
      </c>
      <c r="U28" s="27">
        <f t="shared" si="61"/>
        <v>0</v>
      </c>
      <c r="V28" s="27">
        <f t="shared" ref="V28:AG28" si="62">SUM(V29,V33,V36,V45)</f>
        <v>0</v>
      </c>
      <c r="W28" s="14">
        <f t="shared" si="62"/>
        <v>0</v>
      </c>
      <c r="X28" s="14">
        <f t="shared" si="62"/>
        <v>0</v>
      </c>
      <c r="Y28" s="14">
        <f t="shared" si="62"/>
        <v>0</v>
      </c>
      <c r="Z28" s="14">
        <f t="shared" si="62"/>
        <v>0</v>
      </c>
      <c r="AA28" s="14">
        <f t="shared" si="62"/>
        <v>0</v>
      </c>
      <c r="AB28" s="27">
        <f t="shared" si="62"/>
        <v>0</v>
      </c>
      <c r="AC28" s="27">
        <f t="shared" si="62"/>
        <v>0</v>
      </c>
      <c r="AD28" s="27">
        <f t="shared" si="62"/>
        <v>0</v>
      </c>
      <c r="AE28" s="27">
        <f t="shared" si="62"/>
        <v>0</v>
      </c>
      <c r="AF28" s="27">
        <f t="shared" si="62"/>
        <v>0</v>
      </c>
      <c r="AG28" s="27">
        <f t="shared" si="62"/>
        <v>0</v>
      </c>
      <c r="AH28" s="27">
        <f t="shared" ref="AH28:AM28" si="63">SUM(AH29,AH33,AH36,AH45)</f>
        <v>0</v>
      </c>
      <c r="AI28" s="14">
        <f t="shared" si="63"/>
        <v>0</v>
      </c>
      <c r="AJ28" s="14">
        <f t="shared" si="63"/>
        <v>0</v>
      </c>
      <c r="AK28" s="14">
        <f t="shared" si="63"/>
        <v>0</v>
      </c>
      <c r="AL28" s="14">
        <f t="shared" si="63"/>
        <v>0</v>
      </c>
      <c r="AM28" s="14">
        <f t="shared" si="63"/>
        <v>0</v>
      </c>
      <c r="AN28" s="27">
        <f t="shared" ref="AH28:AY28" si="64">SUM(AN29,AN33,AN36,AN45)</f>
        <v>0</v>
      </c>
      <c r="AO28" s="27">
        <f t="shared" si="64"/>
        <v>0</v>
      </c>
      <c r="AP28" s="27">
        <f t="shared" si="64"/>
        <v>0</v>
      </c>
      <c r="AQ28" s="27">
        <f t="shared" si="64"/>
        <v>0</v>
      </c>
      <c r="AR28" s="27">
        <f t="shared" si="64"/>
        <v>0</v>
      </c>
      <c r="AS28" s="27">
        <f t="shared" si="64"/>
        <v>0</v>
      </c>
      <c r="AT28" s="27">
        <f t="shared" si="64"/>
        <v>0</v>
      </c>
      <c r="AU28" s="14">
        <f t="shared" si="64"/>
        <v>0</v>
      </c>
      <c r="AV28" s="14">
        <f t="shared" si="64"/>
        <v>0</v>
      </c>
      <c r="AW28" s="14">
        <f t="shared" si="64"/>
        <v>0</v>
      </c>
      <c r="AX28" s="14">
        <f t="shared" si="64"/>
        <v>0</v>
      </c>
      <c r="AY28" s="14">
        <f t="shared" si="64"/>
        <v>0</v>
      </c>
      <c r="AZ28" s="27">
        <f t="shared" ref="AT28:BK28" si="65">SUM(AZ29,AZ33,AZ36,AZ45)</f>
        <v>0</v>
      </c>
      <c r="BA28" s="27">
        <f t="shared" si="65"/>
        <v>0</v>
      </c>
      <c r="BB28" s="27">
        <f t="shared" si="65"/>
        <v>0</v>
      </c>
      <c r="BC28" s="27">
        <f t="shared" si="65"/>
        <v>0</v>
      </c>
      <c r="BD28" s="27">
        <f t="shared" si="65"/>
        <v>0</v>
      </c>
      <c r="BE28" s="27">
        <f t="shared" si="65"/>
        <v>0</v>
      </c>
      <c r="BF28" s="27">
        <f t="shared" si="65"/>
        <v>0</v>
      </c>
      <c r="BG28" s="14">
        <f t="shared" si="65"/>
        <v>0</v>
      </c>
      <c r="BH28" s="14">
        <f t="shared" si="65"/>
        <v>0</v>
      </c>
      <c r="BI28" s="14">
        <f t="shared" si="65"/>
        <v>0</v>
      </c>
      <c r="BJ28" s="14">
        <f t="shared" si="65"/>
        <v>0</v>
      </c>
      <c r="BK28" s="14">
        <f t="shared" si="65"/>
        <v>0</v>
      </c>
      <c r="BL28" s="27">
        <f t="shared" ref="BF28:BW28" si="66">SUM(BL29,BL33,BL36,BL45)</f>
        <v>0</v>
      </c>
      <c r="BM28" s="27">
        <f t="shared" si="66"/>
        <v>0</v>
      </c>
      <c r="BN28" s="27">
        <f t="shared" si="66"/>
        <v>0</v>
      </c>
      <c r="BO28" s="27">
        <f t="shared" si="66"/>
        <v>0</v>
      </c>
      <c r="BP28" s="27">
        <f t="shared" si="66"/>
        <v>0</v>
      </c>
      <c r="BQ28" s="27">
        <f t="shared" si="66"/>
        <v>0</v>
      </c>
      <c r="BR28" s="27">
        <f t="shared" si="66"/>
        <v>0</v>
      </c>
      <c r="BS28" s="14">
        <f t="shared" si="66"/>
        <v>0</v>
      </c>
      <c r="BT28" s="14">
        <f t="shared" si="66"/>
        <v>0</v>
      </c>
      <c r="BU28" s="14">
        <f t="shared" si="66"/>
        <v>0</v>
      </c>
      <c r="BV28" s="14">
        <f t="shared" si="66"/>
        <v>0</v>
      </c>
      <c r="BW28" s="14">
        <f t="shared" si="66"/>
        <v>0</v>
      </c>
      <c r="BX28" s="14" t="s">
        <v>79</v>
      </c>
      <c r="BY28" s="10"/>
      <c r="BZ28" s="10"/>
      <c r="CA28" s="10"/>
      <c r="CB28" s="10"/>
      <c r="CC28" s="10"/>
      <c r="CD28" s="10"/>
      <c r="CE28" s="10"/>
      <c r="CF28" s="10"/>
      <c r="CG28" s="10"/>
      <c r="CH28" s="10"/>
    </row>
    <row r="29" spans="1:118" s="5" customFormat="1" ht="54.95" customHeight="1">
      <c r="A29" s="7" t="s">
        <v>53</v>
      </c>
      <c r="B29" s="8" t="s">
        <v>95</v>
      </c>
      <c r="C29" s="9" t="s">
        <v>146</v>
      </c>
      <c r="D29" s="27">
        <f>SUM(D30:D32)</f>
        <v>0</v>
      </c>
      <c r="E29" s="27">
        <f t="shared" ref="E29:BO29" si="67">SUM(E30:E32)</f>
        <v>0</v>
      </c>
      <c r="F29" s="27">
        <f t="shared" si="67"/>
        <v>0</v>
      </c>
      <c r="G29" s="27">
        <f t="shared" si="67"/>
        <v>0</v>
      </c>
      <c r="H29" s="27">
        <f t="shared" si="67"/>
        <v>0</v>
      </c>
      <c r="I29" s="27">
        <f t="shared" si="67"/>
        <v>0</v>
      </c>
      <c r="J29" s="27">
        <f t="shared" si="67"/>
        <v>0</v>
      </c>
      <c r="K29" s="14">
        <f t="shared" si="67"/>
        <v>0</v>
      </c>
      <c r="L29" s="14">
        <f t="shared" si="67"/>
        <v>0</v>
      </c>
      <c r="M29" s="14">
        <f t="shared" si="67"/>
        <v>0</v>
      </c>
      <c r="N29" s="14">
        <f t="shared" si="67"/>
        <v>0</v>
      </c>
      <c r="O29" s="14">
        <f t="shared" si="67"/>
        <v>0</v>
      </c>
      <c r="P29" s="27">
        <f t="shared" si="67"/>
        <v>0</v>
      </c>
      <c r="Q29" s="27">
        <f t="shared" si="67"/>
        <v>0</v>
      </c>
      <c r="R29" s="27">
        <f t="shared" si="67"/>
        <v>0</v>
      </c>
      <c r="S29" s="27">
        <f t="shared" si="67"/>
        <v>0</v>
      </c>
      <c r="T29" s="27">
        <f t="shared" si="67"/>
        <v>0</v>
      </c>
      <c r="U29" s="27">
        <f t="shared" si="67"/>
        <v>0</v>
      </c>
      <c r="V29" s="27">
        <f t="shared" ref="V29:AG29" si="68">SUM(V30:V32)</f>
        <v>0</v>
      </c>
      <c r="W29" s="14">
        <f t="shared" si="68"/>
        <v>0</v>
      </c>
      <c r="X29" s="14">
        <f t="shared" si="68"/>
        <v>0</v>
      </c>
      <c r="Y29" s="14">
        <f t="shared" si="68"/>
        <v>0</v>
      </c>
      <c r="Z29" s="14">
        <f t="shared" si="68"/>
        <v>0</v>
      </c>
      <c r="AA29" s="14">
        <f t="shared" si="68"/>
        <v>0</v>
      </c>
      <c r="AB29" s="27">
        <f t="shared" si="68"/>
        <v>0</v>
      </c>
      <c r="AC29" s="27">
        <f t="shared" si="68"/>
        <v>0</v>
      </c>
      <c r="AD29" s="27">
        <f t="shared" si="68"/>
        <v>0</v>
      </c>
      <c r="AE29" s="27">
        <f t="shared" si="68"/>
        <v>0</v>
      </c>
      <c r="AF29" s="27">
        <f t="shared" si="68"/>
        <v>0</v>
      </c>
      <c r="AG29" s="27">
        <f t="shared" si="68"/>
        <v>0</v>
      </c>
      <c r="AH29" s="27">
        <f t="shared" ref="AH29:AM29" si="69">SUM(AH30:AH32)</f>
        <v>0</v>
      </c>
      <c r="AI29" s="14">
        <f t="shared" si="69"/>
        <v>0</v>
      </c>
      <c r="AJ29" s="14">
        <f t="shared" si="69"/>
        <v>0</v>
      </c>
      <c r="AK29" s="14">
        <f t="shared" si="69"/>
        <v>0</v>
      </c>
      <c r="AL29" s="14">
        <f t="shared" si="69"/>
        <v>0</v>
      </c>
      <c r="AM29" s="14">
        <f t="shared" si="69"/>
        <v>0</v>
      </c>
      <c r="AN29" s="27">
        <f t="shared" ref="AH29:AY29" si="70">SUM(AN30:AN32)</f>
        <v>0</v>
      </c>
      <c r="AO29" s="27">
        <f t="shared" si="70"/>
        <v>0</v>
      </c>
      <c r="AP29" s="27">
        <f t="shared" si="70"/>
        <v>0</v>
      </c>
      <c r="AQ29" s="27">
        <f t="shared" si="70"/>
        <v>0</v>
      </c>
      <c r="AR29" s="27">
        <f t="shared" si="70"/>
        <v>0</v>
      </c>
      <c r="AS29" s="27">
        <f t="shared" si="70"/>
        <v>0</v>
      </c>
      <c r="AT29" s="27">
        <f t="shared" si="70"/>
        <v>0</v>
      </c>
      <c r="AU29" s="14">
        <f t="shared" si="70"/>
        <v>0</v>
      </c>
      <c r="AV29" s="14">
        <f t="shared" si="70"/>
        <v>0</v>
      </c>
      <c r="AW29" s="14">
        <f t="shared" si="70"/>
        <v>0</v>
      </c>
      <c r="AX29" s="14">
        <f t="shared" si="70"/>
        <v>0</v>
      </c>
      <c r="AY29" s="14">
        <f t="shared" si="70"/>
        <v>0</v>
      </c>
      <c r="AZ29" s="27">
        <f t="shared" ref="AT29:BK29" si="71">SUM(AZ30:AZ32)</f>
        <v>0</v>
      </c>
      <c r="BA29" s="27">
        <f t="shared" si="71"/>
        <v>0</v>
      </c>
      <c r="BB29" s="27">
        <f t="shared" si="71"/>
        <v>0</v>
      </c>
      <c r="BC29" s="27">
        <f t="shared" si="71"/>
        <v>0</v>
      </c>
      <c r="BD29" s="27">
        <f t="shared" si="71"/>
        <v>0</v>
      </c>
      <c r="BE29" s="27">
        <f t="shared" si="71"/>
        <v>0</v>
      </c>
      <c r="BF29" s="27">
        <f t="shared" si="71"/>
        <v>0</v>
      </c>
      <c r="BG29" s="14">
        <f t="shared" si="71"/>
        <v>0</v>
      </c>
      <c r="BH29" s="14">
        <f t="shared" si="71"/>
        <v>0</v>
      </c>
      <c r="BI29" s="14">
        <f t="shared" si="71"/>
        <v>0</v>
      </c>
      <c r="BJ29" s="14">
        <f t="shared" si="71"/>
        <v>0</v>
      </c>
      <c r="BK29" s="14">
        <f t="shared" si="71"/>
        <v>0</v>
      </c>
      <c r="BL29" s="27">
        <f t="shared" ref="BF29:BW29" si="72">SUM(BL30:BL32)</f>
        <v>0</v>
      </c>
      <c r="BM29" s="27">
        <f t="shared" si="72"/>
        <v>0</v>
      </c>
      <c r="BN29" s="27">
        <f t="shared" si="72"/>
        <v>0</v>
      </c>
      <c r="BO29" s="27">
        <f t="shared" si="72"/>
        <v>0</v>
      </c>
      <c r="BP29" s="27">
        <f t="shared" si="72"/>
        <v>0</v>
      </c>
      <c r="BQ29" s="27">
        <f t="shared" si="72"/>
        <v>0</v>
      </c>
      <c r="BR29" s="27">
        <f t="shared" si="72"/>
        <v>0</v>
      </c>
      <c r="BS29" s="14">
        <f t="shared" si="72"/>
        <v>0</v>
      </c>
      <c r="BT29" s="14">
        <f t="shared" si="72"/>
        <v>0</v>
      </c>
      <c r="BU29" s="14">
        <f t="shared" si="72"/>
        <v>0</v>
      </c>
      <c r="BV29" s="14">
        <f t="shared" si="72"/>
        <v>0</v>
      </c>
      <c r="BW29" s="14">
        <f t="shared" si="72"/>
        <v>0</v>
      </c>
      <c r="BX29" s="14" t="s">
        <v>79</v>
      </c>
      <c r="BY29" s="10"/>
      <c r="BZ29" s="10"/>
      <c r="CA29" s="10"/>
      <c r="CB29" s="10"/>
      <c r="CC29" s="10"/>
      <c r="CD29" s="10"/>
      <c r="CE29" s="10"/>
      <c r="CF29" s="10"/>
      <c r="CG29" s="10"/>
      <c r="CH29" s="10"/>
    </row>
    <row r="30" spans="1:118" s="5" customFormat="1" ht="54.95" customHeight="1">
      <c r="A30" s="7" t="s">
        <v>61</v>
      </c>
      <c r="B30" s="8" t="s">
        <v>96</v>
      </c>
      <c r="C30" s="9" t="s">
        <v>146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27">
        <v>0</v>
      </c>
      <c r="BA30" s="27">
        <v>0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27">
        <v>0</v>
      </c>
      <c r="BM30" s="27">
        <v>0</v>
      </c>
      <c r="BN30" s="27">
        <v>0</v>
      </c>
      <c r="BO30" s="27">
        <v>0</v>
      </c>
      <c r="BP30" s="27">
        <v>0</v>
      </c>
      <c r="BQ30" s="27">
        <v>0</v>
      </c>
      <c r="BR30" s="27">
        <v>0</v>
      </c>
      <c r="BS30" s="14">
        <v>0</v>
      </c>
      <c r="BT30" s="14">
        <v>0</v>
      </c>
      <c r="BU30" s="14">
        <v>0</v>
      </c>
      <c r="BV30" s="14">
        <v>0</v>
      </c>
      <c r="BW30" s="14">
        <v>0</v>
      </c>
      <c r="BX30" s="14" t="s">
        <v>79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</row>
    <row r="31" spans="1:118" s="5" customFormat="1" ht="54.95" customHeight="1">
      <c r="A31" s="7" t="s">
        <v>62</v>
      </c>
      <c r="B31" s="8" t="s">
        <v>97</v>
      </c>
      <c r="C31" s="9" t="s">
        <v>146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7">
        <v>0</v>
      </c>
      <c r="AH31" s="27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27">
        <v>0</v>
      </c>
      <c r="AO31" s="27">
        <v>0</v>
      </c>
      <c r="AP31" s="27">
        <v>0</v>
      </c>
      <c r="AQ31" s="27">
        <v>0</v>
      </c>
      <c r="AR31" s="27">
        <v>0</v>
      </c>
      <c r="AS31" s="27">
        <v>0</v>
      </c>
      <c r="AT31" s="27">
        <v>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27">
        <v>0</v>
      </c>
      <c r="BA31" s="27">
        <v>0</v>
      </c>
      <c r="BB31" s="27">
        <v>0</v>
      </c>
      <c r="BC31" s="27">
        <v>0</v>
      </c>
      <c r="BD31" s="27">
        <v>0</v>
      </c>
      <c r="BE31" s="27">
        <v>0</v>
      </c>
      <c r="BF31" s="27">
        <v>0</v>
      </c>
      <c r="BG31" s="14">
        <v>0</v>
      </c>
      <c r="BH31" s="14">
        <v>0</v>
      </c>
      <c r="BI31" s="14">
        <v>0</v>
      </c>
      <c r="BJ31" s="14">
        <v>0</v>
      </c>
      <c r="BK31" s="14">
        <v>0</v>
      </c>
      <c r="BL31" s="27">
        <v>0</v>
      </c>
      <c r="BM31" s="27">
        <v>0</v>
      </c>
      <c r="BN31" s="27">
        <v>0</v>
      </c>
      <c r="BO31" s="27">
        <v>0</v>
      </c>
      <c r="BP31" s="27">
        <v>0</v>
      </c>
      <c r="BQ31" s="27">
        <v>0</v>
      </c>
      <c r="BR31" s="27">
        <v>0</v>
      </c>
      <c r="BS31" s="14">
        <v>0</v>
      </c>
      <c r="BT31" s="14">
        <v>0</v>
      </c>
      <c r="BU31" s="14">
        <v>0</v>
      </c>
      <c r="BV31" s="14">
        <v>0</v>
      </c>
      <c r="BW31" s="14">
        <v>0</v>
      </c>
      <c r="BX31" s="14" t="s">
        <v>79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</row>
    <row r="32" spans="1:118" s="5" customFormat="1" ht="54.95" customHeight="1">
      <c r="A32" s="7" t="s">
        <v>63</v>
      </c>
      <c r="B32" s="8" t="s">
        <v>98</v>
      </c>
      <c r="C32" s="21" t="s">
        <v>146</v>
      </c>
      <c r="D32" s="27">
        <f t="shared" ref="D32:D50" si="73">CV32</f>
        <v>0</v>
      </c>
      <c r="E32" s="27">
        <f t="shared" ref="E32" si="74">CW32</f>
        <v>0</v>
      </c>
      <c r="F32" s="27">
        <f t="shared" ref="F32" si="75">CX32</f>
        <v>0</v>
      </c>
      <c r="G32" s="27">
        <f t="shared" ref="G32" si="76">CY32</f>
        <v>0</v>
      </c>
      <c r="H32" s="27">
        <f t="shared" ref="H32" si="77">CZ32</f>
        <v>0</v>
      </c>
      <c r="I32" s="27">
        <f t="shared" ref="I32" si="78">DA32</f>
        <v>0</v>
      </c>
      <c r="J32" s="27">
        <f t="shared" ref="J32" si="79">DB32</f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27">
        <f t="shared" ref="P32" si="80">DH32</f>
        <v>0</v>
      </c>
      <c r="Q32" s="27">
        <f t="shared" ref="Q32" si="81">DI32</f>
        <v>0</v>
      </c>
      <c r="R32" s="27">
        <f t="shared" ref="R32" si="82">DJ32</f>
        <v>0</v>
      </c>
      <c r="S32" s="27">
        <f t="shared" ref="S32" si="83">DK32</f>
        <v>0</v>
      </c>
      <c r="T32" s="27">
        <f t="shared" ref="T32" si="84">DL32</f>
        <v>0</v>
      </c>
      <c r="U32" s="27">
        <f t="shared" ref="U32" si="85">DM32</f>
        <v>0</v>
      </c>
      <c r="V32" s="27">
        <f t="shared" ref="V32" si="86">DN32</f>
        <v>0</v>
      </c>
      <c r="W32" s="14">
        <f t="shared" ref="W32:Z32" si="87">DE32</f>
        <v>0</v>
      </c>
      <c r="X32" s="14">
        <f t="shared" si="87"/>
        <v>0</v>
      </c>
      <c r="Y32" s="14">
        <f t="shared" si="87"/>
        <v>0</v>
      </c>
      <c r="Z32" s="14">
        <f t="shared" si="87"/>
        <v>0</v>
      </c>
      <c r="AA32" s="14">
        <f t="shared" ref="AA32" si="88">DJ32</f>
        <v>0</v>
      </c>
      <c r="AB32" s="27">
        <f t="shared" ref="AB32" si="89">DT32</f>
        <v>0</v>
      </c>
      <c r="AC32" s="27">
        <f t="shared" ref="AC32" si="90">DU32</f>
        <v>0</v>
      </c>
      <c r="AD32" s="27">
        <f t="shared" ref="AD32" si="91">DV32</f>
        <v>0</v>
      </c>
      <c r="AE32" s="27">
        <f t="shared" ref="AE32" si="92">DW32</f>
        <v>0</v>
      </c>
      <c r="AF32" s="27">
        <f t="shared" ref="AF32" si="93">DX32</f>
        <v>0</v>
      </c>
      <c r="AG32" s="27">
        <f t="shared" ref="AG32:AH32" si="94">DY32</f>
        <v>0</v>
      </c>
      <c r="AH32" s="27">
        <f t="shared" si="94"/>
        <v>0</v>
      </c>
      <c r="AI32" s="14">
        <f t="shared" ref="AI32:AL32" si="95">DQ32</f>
        <v>0</v>
      </c>
      <c r="AJ32" s="14">
        <f t="shared" si="95"/>
        <v>0</v>
      </c>
      <c r="AK32" s="14">
        <f t="shared" si="95"/>
        <v>0</v>
      </c>
      <c r="AL32" s="14">
        <f t="shared" si="95"/>
        <v>0</v>
      </c>
      <c r="AM32" s="14">
        <f t="shared" ref="AM32" si="96">DV32</f>
        <v>0</v>
      </c>
      <c r="AN32" s="27">
        <f t="shared" ref="AN32" si="97">EG32</f>
        <v>0</v>
      </c>
      <c r="AO32" s="27">
        <f t="shared" ref="AO32" si="98">EH32</f>
        <v>0</v>
      </c>
      <c r="AP32" s="27">
        <f t="shared" ref="AP32" si="99">EI32</f>
        <v>0</v>
      </c>
      <c r="AQ32" s="27">
        <f t="shared" ref="AQ32" si="100">EJ32</f>
        <v>0</v>
      </c>
      <c r="AR32" s="27">
        <f t="shared" ref="AR32" si="101">EK32</f>
        <v>0</v>
      </c>
      <c r="AS32" s="27">
        <f t="shared" ref="AS32" si="102">EL32</f>
        <v>0</v>
      </c>
      <c r="AT32" s="27">
        <f t="shared" ref="AT32" si="103">EL32</f>
        <v>0</v>
      </c>
      <c r="AU32" s="14">
        <f t="shared" ref="AU32:AX32" si="104">EC32</f>
        <v>0</v>
      </c>
      <c r="AV32" s="14">
        <f t="shared" si="104"/>
        <v>0</v>
      </c>
      <c r="AW32" s="14">
        <f t="shared" si="104"/>
        <v>0</v>
      </c>
      <c r="AX32" s="14">
        <f t="shared" si="104"/>
        <v>0</v>
      </c>
      <c r="AY32" s="14">
        <f t="shared" ref="AY32" si="105">EH32</f>
        <v>0</v>
      </c>
      <c r="AZ32" s="27">
        <f t="shared" ref="AZ32" si="106">ES32</f>
        <v>0</v>
      </c>
      <c r="BA32" s="27">
        <f t="shared" ref="BA32" si="107">ET32</f>
        <v>0</v>
      </c>
      <c r="BB32" s="27">
        <f t="shared" ref="BB32" si="108">EU32</f>
        <v>0</v>
      </c>
      <c r="BC32" s="27">
        <f t="shared" ref="BC32" si="109">EV32</f>
        <v>0</v>
      </c>
      <c r="BD32" s="27">
        <f t="shared" ref="BD32" si="110">EW32</f>
        <v>0</v>
      </c>
      <c r="BE32" s="27">
        <f t="shared" ref="BE32" si="111">EX32</f>
        <v>0</v>
      </c>
      <c r="BF32" s="27">
        <f t="shared" ref="BF32" si="112">EX32</f>
        <v>0</v>
      </c>
      <c r="BG32" s="14">
        <f t="shared" ref="BG32:BJ32" si="113">EO32</f>
        <v>0</v>
      </c>
      <c r="BH32" s="14">
        <f t="shared" si="113"/>
        <v>0</v>
      </c>
      <c r="BI32" s="14">
        <f t="shared" si="113"/>
        <v>0</v>
      </c>
      <c r="BJ32" s="14">
        <f t="shared" si="113"/>
        <v>0</v>
      </c>
      <c r="BK32" s="14">
        <f t="shared" ref="BK32" si="114">ET32</f>
        <v>0</v>
      </c>
      <c r="BL32" s="27">
        <f t="shared" ref="BL32" si="115">FE32</f>
        <v>0</v>
      </c>
      <c r="BM32" s="27">
        <f t="shared" ref="BM32" si="116">FF32</f>
        <v>0</v>
      </c>
      <c r="BN32" s="27">
        <f t="shared" ref="BN32" si="117">FG32</f>
        <v>0</v>
      </c>
      <c r="BO32" s="27">
        <f t="shared" ref="BO32" si="118">FH32</f>
        <v>0</v>
      </c>
      <c r="BP32" s="27">
        <f t="shared" ref="BP32" si="119">FI32</f>
        <v>0</v>
      </c>
      <c r="BQ32" s="27">
        <f t="shared" ref="BQ32" si="120">FJ32</f>
        <v>0</v>
      </c>
      <c r="BR32" s="27">
        <f t="shared" ref="BR32" si="121">FJ32</f>
        <v>0</v>
      </c>
      <c r="BS32" s="14">
        <f t="shared" ref="BS32:BV32" si="122">FA32</f>
        <v>0</v>
      </c>
      <c r="BT32" s="14">
        <f t="shared" si="122"/>
        <v>0</v>
      </c>
      <c r="BU32" s="14">
        <f t="shared" si="122"/>
        <v>0</v>
      </c>
      <c r="BV32" s="14">
        <f t="shared" si="122"/>
        <v>0</v>
      </c>
      <c r="BW32" s="14">
        <f t="shared" ref="BW32" si="123">FF32</f>
        <v>0</v>
      </c>
      <c r="BX32" s="14" t="s">
        <v>79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</row>
    <row r="33" spans="1:86" s="5" customFormat="1" ht="54.95" customHeight="1">
      <c r="A33" s="7" t="s">
        <v>54</v>
      </c>
      <c r="B33" s="8" t="s">
        <v>99</v>
      </c>
      <c r="C33" s="9" t="s">
        <v>146</v>
      </c>
      <c r="D33" s="27">
        <f>SUM(D34:D35)</f>
        <v>0</v>
      </c>
      <c r="E33" s="27">
        <f t="shared" ref="E33:BO33" si="124">SUM(E34:E35)</f>
        <v>0</v>
      </c>
      <c r="F33" s="27">
        <f t="shared" si="124"/>
        <v>0</v>
      </c>
      <c r="G33" s="27">
        <f t="shared" si="124"/>
        <v>0</v>
      </c>
      <c r="H33" s="27">
        <f t="shared" si="124"/>
        <v>0</v>
      </c>
      <c r="I33" s="27">
        <f t="shared" si="124"/>
        <v>0</v>
      </c>
      <c r="J33" s="27">
        <f t="shared" si="124"/>
        <v>0</v>
      </c>
      <c r="K33" s="14">
        <f t="shared" si="124"/>
        <v>0</v>
      </c>
      <c r="L33" s="14">
        <f t="shared" si="124"/>
        <v>0</v>
      </c>
      <c r="M33" s="14">
        <f t="shared" si="124"/>
        <v>0</v>
      </c>
      <c r="N33" s="14">
        <f t="shared" si="124"/>
        <v>0</v>
      </c>
      <c r="O33" s="14">
        <f t="shared" si="124"/>
        <v>0</v>
      </c>
      <c r="P33" s="27">
        <f t="shared" si="124"/>
        <v>0</v>
      </c>
      <c r="Q33" s="27">
        <f t="shared" si="124"/>
        <v>0</v>
      </c>
      <c r="R33" s="27">
        <f t="shared" si="124"/>
        <v>0</v>
      </c>
      <c r="S33" s="27">
        <f t="shared" si="124"/>
        <v>0</v>
      </c>
      <c r="T33" s="27">
        <f t="shared" si="124"/>
        <v>0</v>
      </c>
      <c r="U33" s="27">
        <f t="shared" si="124"/>
        <v>0</v>
      </c>
      <c r="V33" s="27">
        <f t="shared" ref="V33:AG33" si="125">SUM(V34:V35)</f>
        <v>0</v>
      </c>
      <c r="W33" s="14">
        <f t="shared" si="125"/>
        <v>0</v>
      </c>
      <c r="X33" s="14">
        <f t="shared" si="125"/>
        <v>0</v>
      </c>
      <c r="Y33" s="14">
        <f t="shared" si="125"/>
        <v>0</v>
      </c>
      <c r="Z33" s="14">
        <f t="shared" si="125"/>
        <v>0</v>
      </c>
      <c r="AA33" s="14">
        <f t="shared" si="125"/>
        <v>0</v>
      </c>
      <c r="AB33" s="27">
        <f t="shared" si="125"/>
        <v>0</v>
      </c>
      <c r="AC33" s="27">
        <f t="shared" si="125"/>
        <v>0</v>
      </c>
      <c r="AD33" s="27">
        <f t="shared" si="125"/>
        <v>0</v>
      </c>
      <c r="AE33" s="27">
        <f t="shared" si="125"/>
        <v>0</v>
      </c>
      <c r="AF33" s="27">
        <f t="shared" si="125"/>
        <v>0</v>
      </c>
      <c r="AG33" s="27">
        <f t="shared" si="125"/>
        <v>0</v>
      </c>
      <c r="AH33" s="27">
        <f t="shared" ref="AH33:AM33" si="126">SUM(AH34:AH35)</f>
        <v>0</v>
      </c>
      <c r="AI33" s="14">
        <f t="shared" si="126"/>
        <v>0</v>
      </c>
      <c r="AJ33" s="14">
        <f t="shared" si="126"/>
        <v>0</v>
      </c>
      <c r="AK33" s="14">
        <f t="shared" si="126"/>
        <v>0</v>
      </c>
      <c r="AL33" s="14">
        <f t="shared" si="126"/>
        <v>0</v>
      </c>
      <c r="AM33" s="14">
        <f t="shared" si="126"/>
        <v>0</v>
      </c>
      <c r="AN33" s="27">
        <f t="shared" ref="AH33:AY33" si="127">SUM(AN34:AN35)</f>
        <v>0</v>
      </c>
      <c r="AO33" s="27">
        <f t="shared" si="127"/>
        <v>0</v>
      </c>
      <c r="AP33" s="27">
        <f t="shared" si="127"/>
        <v>0</v>
      </c>
      <c r="AQ33" s="27">
        <f t="shared" si="127"/>
        <v>0</v>
      </c>
      <c r="AR33" s="27">
        <f t="shared" si="127"/>
        <v>0</v>
      </c>
      <c r="AS33" s="27">
        <f t="shared" si="127"/>
        <v>0</v>
      </c>
      <c r="AT33" s="27">
        <f t="shared" si="127"/>
        <v>0</v>
      </c>
      <c r="AU33" s="14">
        <f t="shared" si="127"/>
        <v>0</v>
      </c>
      <c r="AV33" s="14">
        <f t="shared" si="127"/>
        <v>0</v>
      </c>
      <c r="AW33" s="14">
        <f t="shared" si="127"/>
        <v>0</v>
      </c>
      <c r="AX33" s="14">
        <f t="shared" si="127"/>
        <v>0</v>
      </c>
      <c r="AY33" s="14">
        <f t="shared" si="127"/>
        <v>0</v>
      </c>
      <c r="AZ33" s="27">
        <f t="shared" ref="AT33:BK33" si="128">SUM(AZ34:AZ35)</f>
        <v>0</v>
      </c>
      <c r="BA33" s="27">
        <f t="shared" si="128"/>
        <v>0</v>
      </c>
      <c r="BB33" s="27">
        <f t="shared" si="128"/>
        <v>0</v>
      </c>
      <c r="BC33" s="27">
        <f t="shared" si="128"/>
        <v>0</v>
      </c>
      <c r="BD33" s="27">
        <f t="shared" si="128"/>
        <v>0</v>
      </c>
      <c r="BE33" s="27">
        <f t="shared" si="128"/>
        <v>0</v>
      </c>
      <c r="BF33" s="27">
        <f t="shared" si="128"/>
        <v>0</v>
      </c>
      <c r="BG33" s="14">
        <f t="shared" si="128"/>
        <v>0</v>
      </c>
      <c r="BH33" s="14">
        <f t="shared" si="128"/>
        <v>0</v>
      </c>
      <c r="BI33" s="14">
        <f t="shared" si="128"/>
        <v>0</v>
      </c>
      <c r="BJ33" s="14">
        <f t="shared" si="128"/>
        <v>0</v>
      </c>
      <c r="BK33" s="14">
        <f t="shared" si="128"/>
        <v>0</v>
      </c>
      <c r="BL33" s="27">
        <f t="shared" ref="BF33:BW33" si="129">SUM(BL34:BL35)</f>
        <v>0</v>
      </c>
      <c r="BM33" s="27">
        <f t="shared" si="129"/>
        <v>0</v>
      </c>
      <c r="BN33" s="27">
        <f t="shared" si="129"/>
        <v>0</v>
      </c>
      <c r="BO33" s="27">
        <f t="shared" si="129"/>
        <v>0</v>
      </c>
      <c r="BP33" s="27">
        <f t="shared" si="129"/>
        <v>0</v>
      </c>
      <c r="BQ33" s="27">
        <f t="shared" si="129"/>
        <v>0</v>
      </c>
      <c r="BR33" s="27">
        <f t="shared" si="129"/>
        <v>0</v>
      </c>
      <c r="BS33" s="14">
        <f t="shared" si="129"/>
        <v>0</v>
      </c>
      <c r="BT33" s="14">
        <f t="shared" si="129"/>
        <v>0</v>
      </c>
      <c r="BU33" s="14">
        <f t="shared" si="129"/>
        <v>0</v>
      </c>
      <c r="BV33" s="14">
        <f t="shared" si="129"/>
        <v>0</v>
      </c>
      <c r="BW33" s="14">
        <f t="shared" si="129"/>
        <v>0</v>
      </c>
      <c r="BX33" s="14" t="s">
        <v>79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</row>
    <row r="34" spans="1:86" s="5" customFormat="1" ht="54.95" customHeight="1">
      <c r="A34" s="7" t="s">
        <v>64</v>
      </c>
      <c r="B34" s="8" t="s">
        <v>100</v>
      </c>
      <c r="C34" s="9" t="s">
        <v>146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27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27">
        <v>0</v>
      </c>
      <c r="AO34" s="27">
        <v>0</v>
      </c>
      <c r="AP34" s="27">
        <v>0</v>
      </c>
      <c r="AQ34" s="27">
        <v>0</v>
      </c>
      <c r="AR34" s="27">
        <v>0</v>
      </c>
      <c r="AS34" s="27">
        <v>0</v>
      </c>
      <c r="AT34" s="27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27">
        <v>0</v>
      </c>
      <c r="BA34" s="27">
        <v>0</v>
      </c>
      <c r="BB34" s="27">
        <v>0</v>
      </c>
      <c r="BC34" s="27">
        <v>0</v>
      </c>
      <c r="BD34" s="27">
        <v>0</v>
      </c>
      <c r="BE34" s="27">
        <v>0</v>
      </c>
      <c r="BF34" s="27">
        <v>0</v>
      </c>
      <c r="BG34" s="14">
        <v>0</v>
      </c>
      <c r="BH34" s="14">
        <v>0</v>
      </c>
      <c r="BI34" s="14">
        <v>0</v>
      </c>
      <c r="BJ34" s="14">
        <v>0</v>
      </c>
      <c r="BK34" s="14">
        <v>0</v>
      </c>
      <c r="BL34" s="27">
        <v>0</v>
      </c>
      <c r="BM34" s="27">
        <v>0</v>
      </c>
      <c r="BN34" s="27">
        <v>0</v>
      </c>
      <c r="BO34" s="27">
        <v>0</v>
      </c>
      <c r="BP34" s="27">
        <v>0</v>
      </c>
      <c r="BQ34" s="27">
        <v>0</v>
      </c>
      <c r="BR34" s="27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 t="s">
        <v>79</v>
      </c>
      <c r="BY34" s="10"/>
      <c r="BZ34" s="10"/>
      <c r="CA34" s="10"/>
      <c r="CB34" s="10"/>
      <c r="CC34" s="10"/>
      <c r="CD34" s="10"/>
      <c r="CE34" s="10"/>
      <c r="CF34" s="10"/>
      <c r="CG34" s="10"/>
      <c r="CH34" s="10"/>
    </row>
    <row r="35" spans="1:86" s="5" customFormat="1" ht="54.95" customHeight="1">
      <c r="A35" s="7" t="s">
        <v>65</v>
      </c>
      <c r="B35" s="8" t="s">
        <v>101</v>
      </c>
      <c r="C35" s="9" t="s">
        <v>146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7">
        <v>0</v>
      </c>
      <c r="AH35" s="27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27">
        <v>0</v>
      </c>
      <c r="AO35" s="27">
        <v>0</v>
      </c>
      <c r="AP35" s="27">
        <v>0</v>
      </c>
      <c r="AQ35" s="27">
        <v>0</v>
      </c>
      <c r="AR35" s="27">
        <v>0</v>
      </c>
      <c r="AS35" s="27">
        <v>0</v>
      </c>
      <c r="AT35" s="27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27">
        <v>0</v>
      </c>
      <c r="BA35" s="27">
        <v>0</v>
      </c>
      <c r="BB35" s="27">
        <v>0</v>
      </c>
      <c r="BC35" s="27">
        <v>0</v>
      </c>
      <c r="BD35" s="27">
        <v>0</v>
      </c>
      <c r="BE35" s="27">
        <v>0</v>
      </c>
      <c r="BF35" s="27">
        <v>0</v>
      </c>
      <c r="BG35" s="14">
        <v>0</v>
      </c>
      <c r="BH35" s="14">
        <v>0</v>
      </c>
      <c r="BI35" s="14">
        <v>0</v>
      </c>
      <c r="BJ35" s="14">
        <v>0</v>
      </c>
      <c r="BK35" s="14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14">
        <v>0</v>
      </c>
      <c r="BT35" s="14">
        <v>0</v>
      </c>
      <c r="BU35" s="14">
        <v>0</v>
      </c>
      <c r="BV35" s="14">
        <v>0</v>
      </c>
      <c r="BW35" s="14">
        <v>0</v>
      </c>
      <c r="BX35" s="14" t="s">
        <v>79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</row>
    <row r="36" spans="1:86" s="5" customFormat="1" ht="54.95" customHeight="1">
      <c r="A36" s="7" t="s">
        <v>55</v>
      </c>
      <c r="B36" s="8" t="s">
        <v>102</v>
      </c>
      <c r="C36" s="9" t="s">
        <v>146</v>
      </c>
      <c r="D36" s="27">
        <f>SUM(D37,D41)</f>
        <v>0</v>
      </c>
      <c r="E36" s="27">
        <f t="shared" ref="E36:BO36" si="130">SUM(E37,E41)</f>
        <v>0</v>
      </c>
      <c r="F36" s="27">
        <f t="shared" si="130"/>
        <v>0</v>
      </c>
      <c r="G36" s="27">
        <f t="shared" si="130"/>
        <v>0</v>
      </c>
      <c r="H36" s="27">
        <f t="shared" si="130"/>
        <v>0</v>
      </c>
      <c r="I36" s="27">
        <f t="shared" si="130"/>
        <v>0</v>
      </c>
      <c r="J36" s="27">
        <f t="shared" si="130"/>
        <v>0</v>
      </c>
      <c r="K36" s="14">
        <f t="shared" si="130"/>
        <v>0</v>
      </c>
      <c r="L36" s="14">
        <f t="shared" si="130"/>
        <v>0</v>
      </c>
      <c r="M36" s="14">
        <f t="shared" si="130"/>
        <v>0</v>
      </c>
      <c r="N36" s="14">
        <f t="shared" si="130"/>
        <v>0</v>
      </c>
      <c r="O36" s="14">
        <f t="shared" si="130"/>
        <v>0</v>
      </c>
      <c r="P36" s="27">
        <f t="shared" si="130"/>
        <v>0</v>
      </c>
      <c r="Q36" s="27">
        <f t="shared" si="130"/>
        <v>0</v>
      </c>
      <c r="R36" s="27">
        <f t="shared" si="130"/>
        <v>0</v>
      </c>
      <c r="S36" s="27">
        <f t="shared" si="130"/>
        <v>0</v>
      </c>
      <c r="T36" s="27">
        <f t="shared" si="130"/>
        <v>0</v>
      </c>
      <c r="U36" s="27">
        <f t="shared" si="130"/>
        <v>0</v>
      </c>
      <c r="V36" s="27">
        <f t="shared" ref="V36:AG36" si="131">SUM(V37,V41)</f>
        <v>0</v>
      </c>
      <c r="W36" s="14">
        <f t="shared" si="131"/>
        <v>0</v>
      </c>
      <c r="X36" s="14">
        <f t="shared" si="131"/>
        <v>0</v>
      </c>
      <c r="Y36" s="14">
        <f t="shared" si="131"/>
        <v>0</v>
      </c>
      <c r="Z36" s="14">
        <f t="shared" si="131"/>
        <v>0</v>
      </c>
      <c r="AA36" s="14">
        <f t="shared" si="131"/>
        <v>0</v>
      </c>
      <c r="AB36" s="27">
        <f t="shared" si="131"/>
        <v>0</v>
      </c>
      <c r="AC36" s="27">
        <f t="shared" si="131"/>
        <v>0</v>
      </c>
      <c r="AD36" s="27">
        <f t="shared" si="131"/>
        <v>0</v>
      </c>
      <c r="AE36" s="27">
        <f t="shared" si="131"/>
        <v>0</v>
      </c>
      <c r="AF36" s="27">
        <f t="shared" si="131"/>
        <v>0</v>
      </c>
      <c r="AG36" s="27">
        <f t="shared" si="131"/>
        <v>0</v>
      </c>
      <c r="AH36" s="27">
        <f t="shared" ref="AH36:AM36" si="132">SUM(AH37,AH41)</f>
        <v>0</v>
      </c>
      <c r="AI36" s="14">
        <f t="shared" si="132"/>
        <v>0</v>
      </c>
      <c r="AJ36" s="14">
        <f t="shared" si="132"/>
        <v>0</v>
      </c>
      <c r="AK36" s="14">
        <f t="shared" si="132"/>
        <v>0</v>
      </c>
      <c r="AL36" s="14">
        <f t="shared" si="132"/>
        <v>0</v>
      </c>
      <c r="AM36" s="14">
        <f t="shared" si="132"/>
        <v>0</v>
      </c>
      <c r="AN36" s="27">
        <f t="shared" ref="AH36:AY36" si="133">SUM(AN37,AN41)</f>
        <v>0</v>
      </c>
      <c r="AO36" s="27">
        <f t="shared" si="133"/>
        <v>0</v>
      </c>
      <c r="AP36" s="27">
        <f t="shared" si="133"/>
        <v>0</v>
      </c>
      <c r="AQ36" s="27">
        <f t="shared" si="133"/>
        <v>0</v>
      </c>
      <c r="AR36" s="27">
        <f t="shared" si="133"/>
        <v>0</v>
      </c>
      <c r="AS36" s="27">
        <f t="shared" si="133"/>
        <v>0</v>
      </c>
      <c r="AT36" s="27">
        <f t="shared" si="133"/>
        <v>0</v>
      </c>
      <c r="AU36" s="14">
        <f t="shared" si="133"/>
        <v>0</v>
      </c>
      <c r="AV36" s="14">
        <f t="shared" si="133"/>
        <v>0</v>
      </c>
      <c r="AW36" s="14">
        <f t="shared" si="133"/>
        <v>0</v>
      </c>
      <c r="AX36" s="14">
        <f t="shared" si="133"/>
        <v>0</v>
      </c>
      <c r="AY36" s="14">
        <f t="shared" si="133"/>
        <v>0</v>
      </c>
      <c r="AZ36" s="27">
        <f t="shared" ref="AT36:BK36" si="134">SUM(AZ37,AZ41)</f>
        <v>0</v>
      </c>
      <c r="BA36" s="27">
        <f t="shared" si="134"/>
        <v>0</v>
      </c>
      <c r="BB36" s="27">
        <f t="shared" si="134"/>
        <v>0</v>
      </c>
      <c r="BC36" s="27">
        <f t="shared" si="134"/>
        <v>0</v>
      </c>
      <c r="BD36" s="27">
        <f t="shared" si="134"/>
        <v>0</v>
      </c>
      <c r="BE36" s="27">
        <f t="shared" si="134"/>
        <v>0</v>
      </c>
      <c r="BF36" s="27">
        <f t="shared" si="134"/>
        <v>0</v>
      </c>
      <c r="BG36" s="14">
        <f t="shared" si="134"/>
        <v>0</v>
      </c>
      <c r="BH36" s="14">
        <f t="shared" si="134"/>
        <v>0</v>
      </c>
      <c r="BI36" s="14">
        <f t="shared" si="134"/>
        <v>0</v>
      </c>
      <c r="BJ36" s="14">
        <f t="shared" si="134"/>
        <v>0</v>
      </c>
      <c r="BK36" s="14">
        <f t="shared" si="134"/>
        <v>0</v>
      </c>
      <c r="BL36" s="27">
        <f t="shared" ref="BF36:BW36" si="135">SUM(BL37,BL41)</f>
        <v>0</v>
      </c>
      <c r="BM36" s="27">
        <f t="shared" si="135"/>
        <v>0</v>
      </c>
      <c r="BN36" s="27">
        <f t="shared" si="135"/>
        <v>0</v>
      </c>
      <c r="BO36" s="27">
        <f t="shared" si="135"/>
        <v>0</v>
      </c>
      <c r="BP36" s="27">
        <f t="shared" si="135"/>
        <v>0</v>
      </c>
      <c r="BQ36" s="27">
        <f t="shared" si="135"/>
        <v>0</v>
      </c>
      <c r="BR36" s="27">
        <f t="shared" si="135"/>
        <v>0</v>
      </c>
      <c r="BS36" s="14">
        <f t="shared" si="135"/>
        <v>0</v>
      </c>
      <c r="BT36" s="14">
        <f t="shared" si="135"/>
        <v>0</v>
      </c>
      <c r="BU36" s="14">
        <f t="shared" si="135"/>
        <v>0</v>
      </c>
      <c r="BV36" s="14">
        <f t="shared" si="135"/>
        <v>0</v>
      </c>
      <c r="BW36" s="14">
        <f t="shared" si="135"/>
        <v>0</v>
      </c>
      <c r="BX36" s="14" t="s">
        <v>79</v>
      </c>
      <c r="BY36" s="10"/>
      <c r="BZ36" s="10"/>
      <c r="CA36" s="10"/>
      <c r="CB36" s="10"/>
      <c r="CC36" s="10"/>
      <c r="CD36" s="10"/>
      <c r="CE36" s="10"/>
      <c r="CF36" s="10"/>
      <c r="CG36" s="10"/>
      <c r="CH36" s="10"/>
    </row>
    <row r="37" spans="1:86" s="5" customFormat="1" ht="54.95" customHeight="1">
      <c r="A37" s="7" t="s">
        <v>66</v>
      </c>
      <c r="B37" s="8" t="s">
        <v>103</v>
      </c>
      <c r="C37" s="9" t="s">
        <v>146</v>
      </c>
      <c r="D37" s="27">
        <f>SUM(D38:D40)</f>
        <v>0</v>
      </c>
      <c r="E37" s="27">
        <f t="shared" ref="E37:BO37" si="136">SUM(E38:E40)</f>
        <v>0</v>
      </c>
      <c r="F37" s="27">
        <f t="shared" si="136"/>
        <v>0</v>
      </c>
      <c r="G37" s="27">
        <f t="shared" si="136"/>
        <v>0</v>
      </c>
      <c r="H37" s="27">
        <f t="shared" si="136"/>
        <v>0</v>
      </c>
      <c r="I37" s="27">
        <f t="shared" si="136"/>
        <v>0</v>
      </c>
      <c r="J37" s="27">
        <f t="shared" si="136"/>
        <v>0</v>
      </c>
      <c r="K37" s="14">
        <f t="shared" si="136"/>
        <v>0</v>
      </c>
      <c r="L37" s="14">
        <f t="shared" si="136"/>
        <v>0</v>
      </c>
      <c r="M37" s="14">
        <f t="shared" si="136"/>
        <v>0</v>
      </c>
      <c r="N37" s="14">
        <f t="shared" si="136"/>
        <v>0</v>
      </c>
      <c r="O37" s="14">
        <f t="shared" si="136"/>
        <v>0</v>
      </c>
      <c r="P37" s="27">
        <f t="shared" si="136"/>
        <v>0</v>
      </c>
      <c r="Q37" s="27">
        <f t="shared" si="136"/>
        <v>0</v>
      </c>
      <c r="R37" s="27">
        <f t="shared" si="136"/>
        <v>0</v>
      </c>
      <c r="S37" s="27">
        <f t="shared" si="136"/>
        <v>0</v>
      </c>
      <c r="T37" s="27">
        <f t="shared" si="136"/>
        <v>0</v>
      </c>
      <c r="U37" s="27">
        <f t="shared" si="136"/>
        <v>0</v>
      </c>
      <c r="V37" s="27">
        <f t="shared" ref="V37:AG37" si="137">SUM(V38:V40)</f>
        <v>0</v>
      </c>
      <c r="W37" s="14">
        <f t="shared" si="137"/>
        <v>0</v>
      </c>
      <c r="X37" s="14">
        <f t="shared" si="137"/>
        <v>0</v>
      </c>
      <c r="Y37" s="14">
        <f t="shared" si="137"/>
        <v>0</v>
      </c>
      <c r="Z37" s="14">
        <f t="shared" si="137"/>
        <v>0</v>
      </c>
      <c r="AA37" s="14">
        <f t="shared" si="137"/>
        <v>0</v>
      </c>
      <c r="AB37" s="27">
        <f t="shared" si="137"/>
        <v>0</v>
      </c>
      <c r="AC37" s="27">
        <f t="shared" si="137"/>
        <v>0</v>
      </c>
      <c r="AD37" s="27">
        <f t="shared" si="137"/>
        <v>0</v>
      </c>
      <c r="AE37" s="27">
        <f t="shared" si="137"/>
        <v>0</v>
      </c>
      <c r="AF37" s="27">
        <f t="shared" si="137"/>
        <v>0</v>
      </c>
      <c r="AG37" s="27">
        <f t="shared" si="137"/>
        <v>0</v>
      </c>
      <c r="AH37" s="27">
        <f t="shared" ref="AH37:AM37" si="138">SUM(AH38:AH40)</f>
        <v>0</v>
      </c>
      <c r="AI37" s="14">
        <f t="shared" si="138"/>
        <v>0</v>
      </c>
      <c r="AJ37" s="14">
        <f t="shared" si="138"/>
        <v>0</v>
      </c>
      <c r="AK37" s="14">
        <f t="shared" si="138"/>
        <v>0</v>
      </c>
      <c r="AL37" s="14">
        <f t="shared" si="138"/>
        <v>0</v>
      </c>
      <c r="AM37" s="14">
        <f t="shared" si="138"/>
        <v>0</v>
      </c>
      <c r="AN37" s="27">
        <f t="shared" ref="AH37:AY37" si="139">SUM(AN38:AN40)</f>
        <v>0</v>
      </c>
      <c r="AO37" s="27">
        <f t="shared" si="139"/>
        <v>0</v>
      </c>
      <c r="AP37" s="27">
        <f t="shared" si="139"/>
        <v>0</v>
      </c>
      <c r="AQ37" s="27">
        <f t="shared" si="139"/>
        <v>0</v>
      </c>
      <c r="AR37" s="27">
        <f t="shared" si="139"/>
        <v>0</v>
      </c>
      <c r="AS37" s="27">
        <f t="shared" si="139"/>
        <v>0</v>
      </c>
      <c r="AT37" s="27">
        <f t="shared" si="139"/>
        <v>0</v>
      </c>
      <c r="AU37" s="14">
        <f t="shared" si="139"/>
        <v>0</v>
      </c>
      <c r="AV37" s="14">
        <f t="shared" si="139"/>
        <v>0</v>
      </c>
      <c r="AW37" s="14">
        <f t="shared" si="139"/>
        <v>0</v>
      </c>
      <c r="AX37" s="14">
        <f t="shared" si="139"/>
        <v>0</v>
      </c>
      <c r="AY37" s="14">
        <f t="shared" si="139"/>
        <v>0</v>
      </c>
      <c r="AZ37" s="27">
        <f t="shared" ref="AT37:BK37" si="140">SUM(AZ38:AZ40)</f>
        <v>0</v>
      </c>
      <c r="BA37" s="27">
        <f t="shared" si="140"/>
        <v>0</v>
      </c>
      <c r="BB37" s="27">
        <f t="shared" si="140"/>
        <v>0</v>
      </c>
      <c r="BC37" s="27">
        <f t="shared" si="140"/>
        <v>0</v>
      </c>
      <c r="BD37" s="27">
        <f t="shared" si="140"/>
        <v>0</v>
      </c>
      <c r="BE37" s="27">
        <f t="shared" si="140"/>
        <v>0</v>
      </c>
      <c r="BF37" s="27">
        <f t="shared" si="140"/>
        <v>0</v>
      </c>
      <c r="BG37" s="14">
        <f t="shared" si="140"/>
        <v>0</v>
      </c>
      <c r="BH37" s="14">
        <f t="shared" si="140"/>
        <v>0</v>
      </c>
      <c r="BI37" s="14">
        <f t="shared" si="140"/>
        <v>0</v>
      </c>
      <c r="BJ37" s="14">
        <f t="shared" si="140"/>
        <v>0</v>
      </c>
      <c r="BK37" s="14">
        <f t="shared" si="140"/>
        <v>0</v>
      </c>
      <c r="BL37" s="27">
        <f t="shared" ref="BF37:BW37" si="141">SUM(BL38:BL40)</f>
        <v>0</v>
      </c>
      <c r="BM37" s="27">
        <f t="shared" si="141"/>
        <v>0</v>
      </c>
      <c r="BN37" s="27">
        <f t="shared" si="141"/>
        <v>0</v>
      </c>
      <c r="BO37" s="27">
        <f t="shared" si="141"/>
        <v>0</v>
      </c>
      <c r="BP37" s="27">
        <f t="shared" si="141"/>
        <v>0</v>
      </c>
      <c r="BQ37" s="27">
        <f t="shared" si="141"/>
        <v>0</v>
      </c>
      <c r="BR37" s="27">
        <f t="shared" si="141"/>
        <v>0</v>
      </c>
      <c r="BS37" s="14">
        <f t="shared" si="141"/>
        <v>0</v>
      </c>
      <c r="BT37" s="14">
        <f t="shared" si="141"/>
        <v>0</v>
      </c>
      <c r="BU37" s="14">
        <f t="shared" si="141"/>
        <v>0</v>
      </c>
      <c r="BV37" s="14">
        <f t="shared" si="141"/>
        <v>0</v>
      </c>
      <c r="BW37" s="14">
        <f t="shared" si="141"/>
        <v>0</v>
      </c>
      <c r="BX37" s="14" t="s">
        <v>79</v>
      </c>
      <c r="BY37" s="10"/>
      <c r="BZ37" s="10"/>
      <c r="CA37" s="10"/>
      <c r="CB37" s="10"/>
      <c r="CC37" s="10"/>
      <c r="CD37" s="10"/>
      <c r="CE37" s="10"/>
      <c r="CF37" s="10"/>
      <c r="CG37" s="10"/>
      <c r="CH37" s="10"/>
    </row>
    <row r="38" spans="1:86" s="5" customFormat="1" ht="90" customHeight="1">
      <c r="A38" s="7" t="s">
        <v>66</v>
      </c>
      <c r="B38" s="8" t="s">
        <v>104</v>
      </c>
      <c r="C38" s="9" t="s">
        <v>146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27">
        <v>0</v>
      </c>
      <c r="V38" s="27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27">
        <v>0</v>
      </c>
      <c r="AC38" s="27">
        <v>0</v>
      </c>
      <c r="AD38" s="27">
        <v>0</v>
      </c>
      <c r="AE38" s="27">
        <v>0</v>
      </c>
      <c r="AF38" s="27">
        <v>0</v>
      </c>
      <c r="AG38" s="27">
        <v>0</v>
      </c>
      <c r="AH38" s="27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27">
        <v>0</v>
      </c>
      <c r="AO38" s="27">
        <v>0</v>
      </c>
      <c r="AP38" s="27">
        <v>0</v>
      </c>
      <c r="AQ38" s="27">
        <v>0</v>
      </c>
      <c r="AR38" s="27">
        <v>0</v>
      </c>
      <c r="AS38" s="27">
        <v>0</v>
      </c>
      <c r="AT38" s="27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27">
        <v>0</v>
      </c>
      <c r="BA38" s="27">
        <v>0</v>
      </c>
      <c r="BB38" s="27">
        <v>0</v>
      </c>
      <c r="BC38" s="27">
        <v>0</v>
      </c>
      <c r="BD38" s="27">
        <v>0</v>
      </c>
      <c r="BE38" s="27">
        <v>0</v>
      </c>
      <c r="BF38" s="27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27">
        <v>0</v>
      </c>
      <c r="BM38" s="27">
        <v>0</v>
      </c>
      <c r="BN38" s="27">
        <v>0</v>
      </c>
      <c r="BO38" s="27">
        <v>0</v>
      </c>
      <c r="BP38" s="27">
        <v>0</v>
      </c>
      <c r="BQ38" s="27">
        <v>0</v>
      </c>
      <c r="BR38" s="27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 t="s">
        <v>79</v>
      </c>
      <c r="BY38" s="10"/>
      <c r="BZ38" s="10"/>
      <c r="CA38" s="10"/>
      <c r="CB38" s="10"/>
      <c r="CC38" s="10"/>
      <c r="CD38" s="10"/>
      <c r="CE38" s="10"/>
      <c r="CF38" s="10"/>
      <c r="CG38" s="10"/>
      <c r="CH38" s="10"/>
    </row>
    <row r="39" spans="1:86" s="5" customFormat="1" ht="90" customHeight="1">
      <c r="A39" s="7" t="s">
        <v>66</v>
      </c>
      <c r="B39" s="8" t="s">
        <v>105</v>
      </c>
      <c r="C39" s="9" t="s">
        <v>146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7">
        <v>0</v>
      </c>
      <c r="AH39" s="27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27">
        <v>0</v>
      </c>
      <c r="AO39" s="27">
        <v>0</v>
      </c>
      <c r="AP39" s="27">
        <v>0</v>
      </c>
      <c r="AQ39" s="27">
        <v>0</v>
      </c>
      <c r="AR39" s="27">
        <v>0</v>
      </c>
      <c r="AS39" s="27">
        <v>0</v>
      </c>
      <c r="AT39" s="27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27">
        <v>0</v>
      </c>
      <c r="BA39" s="27">
        <v>0</v>
      </c>
      <c r="BB39" s="27">
        <v>0</v>
      </c>
      <c r="BC39" s="27">
        <v>0</v>
      </c>
      <c r="BD39" s="27">
        <v>0</v>
      </c>
      <c r="BE39" s="27">
        <v>0</v>
      </c>
      <c r="BF39" s="27">
        <v>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27">
        <v>0</v>
      </c>
      <c r="BM39" s="27">
        <v>0</v>
      </c>
      <c r="BN39" s="27">
        <v>0</v>
      </c>
      <c r="BO39" s="27">
        <v>0</v>
      </c>
      <c r="BP39" s="27">
        <v>0</v>
      </c>
      <c r="BQ39" s="27">
        <v>0</v>
      </c>
      <c r="BR39" s="27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 t="s">
        <v>79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</row>
    <row r="40" spans="1:86" s="5" customFormat="1" ht="110.1" customHeight="1">
      <c r="A40" s="7" t="s">
        <v>66</v>
      </c>
      <c r="B40" s="8" t="s">
        <v>106</v>
      </c>
      <c r="C40" s="9" t="s">
        <v>146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27">
        <v>0</v>
      </c>
      <c r="AC40" s="27">
        <v>0</v>
      </c>
      <c r="AD40" s="27">
        <v>0</v>
      </c>
      <c r="AE40" s="27">
        <v>0</v>
      </c>
      <c r="AF40" s="27">
        <v>0</v>
      </c>
      <c r="AG40" s="27">
        <v>0</v>
      </c>
      <c r="AH40" s="27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27">
        <v>0</v>
      </c>
      <c r="AO40" s="27">
        <v>0</v>
      </c>
      <c r="AP40" s="27">
        <v>0</v>
      </c>
      <c r="AQ40" s="27">
        <v>0</v>
      </c>
      <c r="AR40" s="27">
        <v>0</v>
      </c>
      <c r="AS40" s="27">
        <v>0</v>
      </c>
      <c r="AT40" s="27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27">
        <v>0</v>
      </c>
      <c r="BA40" s="27">
        <v>0</v>
      </c>
      <c r="BB40" s="27">
        <v>0</v>
      </c>
      <c r="BC40" s="27">
        <v>0</v>
      </c>
      <c r="BD40" s="27">
        <v>0</v>
      </c>
      <c r="BE40" s="27">
        <v>0</v>
      </c>
      <c r="BF40" s="27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27">
        <v>0</v>
      </c>
      <c r="BM40" s="27">
        <v>0</v>
      </c>
      <c r="BN40" s="27">
        <v>0</v>
      </c>
      <c r="BO40" s="27">
        <v>0</v>
      </c>
      <c r="BP40" s="27">
        <v>0</v>
      </c>
      <c r="BQ40" s="27">
        <v>0</v>
      </c>
      <c r="BR40" s="27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 t="s">
        <v>79</v>
      </c>
      <c r="BY40" s="10"/>
      <c r="BZ40" s="10"/>
      <c r="CA40" s="10"/>
      <c r="CB40" s="10"/>
      <c r="CC40" s="10"/>
      <c r="CD40" s="10"/>
      <c r="CE40" s="10"/>
      <c r="CF40" s="10"/>
      <c r="CG40" s="10"/>
      <c r="CH40" s="10"/>
    </row>
    <row r="41" spans="1:86" s="5" customFormat="1" ht="54.95" customHeight="1">
      <c r="A41" s="7" t="s">
        <v>67</v>
      </c>
      <c r="B41" s="8" t="s">
        <v>103</v>
      </c>
      <c r="C41" s="9" t="s">
        <v>146</v>
      </c>
      <c r="D41" s="27">
        <f>SUM(D42:D44)</f>
        <v>0</v>
      </c>
      <c r="E41" s="27">
        <f t="shared" ref="E41:BO41" si="142">SUM(E42:E44)</f>
        <v>0</v>
      </c>
      <c r="F41" s="27">
        <f t="shared" si="142"/>
        <v>0</v>
      </c>
      <c r="G41" s="27">
        <f t="shared" si="142"/>
        <v>0</v>
      </c>
      <c r="H41" s="27">
        <f t="shared" si="142"/>
        <v>0</v>
      </c>
      <c r="I41" s="27">
        <f t="shared" si="142"/>
        <v>0</v>
      </c>
      <c r="J41" s="27">
        <f t="shared" si="142"/>
        <v>0</v>
      </c>
      <c r="K41" s="14">
        <f t="shared" si="142"/>
        <v>0</v>
      </c>
      <c r="L41" s="14">
        <f t="shared" si="142"/>
        <v>0</v>
      </c>
      <c r="M41" s="14">
        <f t="shared" si="142"/>
        <v>0</v>
      </c>
      <c r="N41" s="14">
        <f t="shared" si="142"/>
        <v>0</v>
      </c>
      <c r="O41" s="14">
        <f t="shared" si="142"/>
        <v>0</v>
      </c>
      <c r="P41" s="27">
        <f t="shared" si="142"/>
        <v>0</v>
      </c>
      <c r="Q41" s="27">
        <f t="shared" si="142"/>
        <v>0</v>
      </c>
      <c r="R41" s="27">
        <f t="shared" si="142"/>
        <v>0</v>
      </c>
      <c r="S41" s="27">
        <f t="shared" si="142"/>
        <v>0</v>
      </c>
      <c r="T41" s="27">
        <f t="shared" si="142"/>
        <v>0</v>
      </c>
      <c r="U41" s="27">
        <f t="shared" si="142"/>
        <v>0</v>
      </c>
      <c r="V41" s="27">
        <f t="shared" ref="V41:AG41" si="143">SUM(V42:V44)</f>
        <v>0</v>
      </c>
      <c r="W41" s="14">
        <f t="shared" si="143"/>
        <v>0</v>
      </c>
      <c r="X41" s="14">
        <f t="shared" si="143"/>
        <v>0</v>
      </c>
      <c r="Y41" s="14">
        <f t="shared" si="143"/>
        <v>0</v>
      </c>
      <c r="Z41" s="14">
        <f t="shared" si="143"/>
        <v>0</v>
      </c>
      <c r="AA41" s="14">
        <f t="shared" si="143"/>
        <v>0</v>
      </c>
      <c r="AB41" s="27">
        <f t="shared" si="143"/>
        <v>0</v>
      </c>
      <c r="AC41" s="27">
        <f t="shared" si="143"/>
        <v>0</v>
      </c>
      <c r="AD41" s="27">
        <f t="shared" si="143"/>
        <v>0</v>
      </c>
      <c r="AE41" s="27">
        <f t="shared" si="143"/>
        <v>0</v>
      </c>
      <c r="AF41" s="27">
        <f t="shared" si="143"/>
        <v>0</v>
      </c>
      <c r="AG41" s="27">
        <f t="shared" si="143"/>
        <v>0</v>
      </c>
      <c r="AH41" s="27">
        <f t="shared" ref="AH41:AM41" si="144">SUM(AH42:AH44)</f>
        <v>0</v>
      </c>
      <c r="AI41" s="14">
        <f t="shared" si="144"/>
        <v>0</v>
      </c>
      <c r="AJ41" s="14">
        <f t="shared" si="144"/>
        <v>0</v>
      </c>
      <c r="AK41" s="14">
        <f t="shared" si="144"/>
        <v>0</v>
      </c>
      <c r="AL41" s="14">
        <f t="shared" si="144"/>
        <v>0</v>
      </c>
      <c r="AM41" s="14">
        <f t="shared" si="144"/>
        <v>0</v>
      </c>
      <c r="AN41" s="27">
        <f t="shared" ref="AH41:AY41" si="145">SUM(AN42:AN44)</f>
        <v>0</v>
      </c>
      <c r="AO41" s="27">
        <f t="shared" si="145"/>
        <v>0</v>
      </c>
      <c r="AP41" s="27">
        <f t="shared" si="145"/>
        <v>0</v>
      </c>
      <c r="AQ41" s="27">
        <f t="shared" si="145"/>
        <v>0</v>
      </c>
      <c r="AR41" s="27">
        <f t="shared" si="145"/>
        <v>0</v>
      </c>
      <c r="AS41" s="27">
        <f t="shared" si="145"/>
        <v>0</v>
      </c>
      <c r="AT41" s="27">
        <f t="shared" si="145"/>
        <v>0</v>
      </c>
      <c r="AU41" s="14">
        <f t="shared" si="145"/>
        <v>0</v>
      </c>
      <c r="AV41" s="14">
        <f t="shared" si="145"/>
        <v>0</v>
      </c>
      <c r="AW41" s="14">
        <f t="shared" si="145"/>
        <v>0</v>
      </c>
      <c r="AX41" s="14">
        <f t="shared" si="145"/>
        <v>0</v>
      </c>
      <c r="AY41" s="14">
        <f t="shared" si="145"/>
        <v>0</v>
      </c>
      <c r="AZ41" s="27">
        <f t="shared" ref="AT41:BK41" si="146">SUM(AZ42:AZ44)</f>
        <v>0</v>
      </c>
      <c r="BA41" s="27">
        <f t="shared" si="146"/>
        <v>0</v>
      </c>
      <c r="BB41" s="27">
        <f t="shared" si="146"/>
        <v>0</v>
      </c>
      <c r="BC41" s="27">
        <f t="shared" si="146"/>
        <v>0</v>
      </c>
      <c r="BD41" s="27">
        <f t="shared" si="146"/>
        <v>0</v>
      </c>
      <c r="BE41" s="27">
        <f t="shared" si="146"/>
        <v>0</v>
      </c>
      <c r="BF41" s="27">
        <f t="shared" si="146"/>
        <v>0</v>
      </c>
      <c r="BG41" s="14">
        <f t="shared" si="146"/>
        <v>0</v>
      </c>
      <c r="BH41" s="14">
        <f t="shared" si="146"/>
        <v>0</v>
      </c>
      <c r="BI41" s="14">
        <f t="shared" si="146"/>
        <v>0</v>
      </c>
      <c r="BJ41" s="14">
        <f t="shared" si="146"/>
        <v>0</v>
      </c>
      <c r="BK41" s="14">
        <f t="shared" si="146"/>
        <v>0</v>
      </c>
      <c r="BL41" s="27">
        <f t="shared" ref="BF41:BW41" si="147">SUM(BL42:BL44)</f>
        <v>0</v>
      </c>
      <c r="BM41" s="27">
        <f t="shared" si="147"/>
        <v>0</v>
      </c>
      <c r="BN41" s="27">
        <f t="shared" si="147"/>
        <v>0</v>
      </c>
      <c r="BO41" s="27">
        <f t="shared" si="147"/>
        <v>0</v>
      </c>
      <c r="BP41" s="27">
        <f t="shared" si="147"/>
        <v>0</v>
      </c>
      <c r="BQ41" s="27">
        <f t="shared" si="147"/>
        <v>0</v>
      </c>
      <c r="BR41" s="27">
        <f t="shared" si="147"/>
        <v>0</v>
      </c>
      <c r="BS41" s="14">
        <f t="shared" si="147"/>
        <v>0</v>
      </c>
      <c r="BT41" s="14">
        <f t="shared" si="147"/>
        <v>0</v>
      </c>
      <c r="BU41" s="14">
        <f t="shared" si="147"/>
        <v>0</v>
      </c>
      <c r="BV41" s="14">
        <f t="shared" si="147"/>
        <v>0</v>
      </c>
      <c r="BW41" s="14">
        <f t="shared" si="147"/>
        <v>0</v>
      </c>
      <c r="BX41" s="14" t="s">
        <v>79</v>
      </c>
      <c r="BY41" s="10"/>
      <c r="BZ41" s="10"/>
      <c r="CA41" s="10"/>
      <c r="CB41" s="10"/>
      <c r="CC41" s="10"/>
      <c r="CD41" s="10"/>
      <c r="CE41" s="10"/>
      <c r="CF41" s="10"/>
      <c r="CG41" s="10"/>
      <c r="CH41" s="10"/>
    </row>
    <row r="42" spans="1:86" s="5" customFormat="1" ht="110.1" customHeight="1">
      <c r="A42" s="7" t="s">
        <v>67</v>
      </c>
      <c r="B42" s="8" t="s">
        <v>104</v>
      </c>
      <c r="C42" s="9" t="s">
        <v>146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27">
        <v>0</v>
      </c>
      <c r="AC42" s="27">
        <v>0</v>
      </c>
      <c r="AD42" s="27">
        <v>0</v>
      </c>
      <c r="AE42" s="27">
        <v>0</v>
      </c>
      <c r="AF42" s="27">
        <v>0</v>
      </c>
      <c r="AG42" s="27">
        <v>0</v>
      </c>
      <c r="AH42" s="27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27">
        <v>0</v>
      </c>
      <c r="AO42" s="27">
        <v>0</v>
      </c>
      <c r="AP42" s="27">
        <v>0</v>
      </c>
      <c r="AQ42" s="27">
        <v>0</v>
      </c>
      <c r="AR42" s="27">
        <v>0</v>
      </c>
      <c r="AS42" s="27">
        <v>0</v>
      </c>
      <c r="AT42" s="27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27">
        <v>0</v>
      </c>
      <c r="BA42" s="27">
        <v>0</v>
      </c>
      <c r="BB42" s="27">
        <v>0</v>
      </c>
      <c r="BC42" s="27">
        <v>0</v>
      </c>
      <c r="BD42" s="27">
        <v>0</v>
      </c>
      <c r="BE42" s="27">
        <v>0</v>
      </c>
      <c r="BF42" s="27">
        <v>0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27">
        <v>0</v>
      </c>
      <c r="BM42" s="27">
        <v>0</v>
      </c>
      <c r="BN42" s="27">
        <v>0</v>
      </c>
      <c r="BO42" s="27">
        <v>0</v>
      </c>
      <c r="BP42" s="27">
        <v>0</v>
      </c>
      <c r="BQ42" s="27">
        <v>0</v>
      </c>
      <c r="BR42" s="27">
        <v>0</v>
      </c>
      <c r="BS42" s="14">
        <v>0</v>
      </c>
      <c r="BT42" s="14">
        <v>0</v>
      </c>
      <c r="BU42" s="14">
        <v>0</v>
      </c>
      <c r="BV42" s="14">
        <v>0</v>
      </c>
      <c r="BW42" s="14">
        <v>0</v>
      </c>
      <c r="BX42" s="14" t="s">
        <v>79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</row>
    <row r="43" spans="1:86" s="5" customFormat="1" ht="90" customHeight="1">
      <c r="A43" s="7" t="s">
        <v>67</v>
      </c>
      <c r="B43" s="8" t="s">
        <v>105</v>
      </c>
      <c r="C43" s="9" t="s">
        <v>146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27">
        <v>0</v>
      </c>
      <c r="AC43" s="27">
        <v>0</v>
      </c>
      <c r="AD43" s="27">
        <v>0</v>
      </c>
      <c r="AE43" s="27">
        <v>0</v>
      </c>
      <c r="AF43" s="27">
        <v>0</v>
      </c>
      <c r="AG43" s="27">
        <v>0</v>
      </c>
      <c r="AH43" s="27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27">
        <v>0</v>
      </c>
      <c r="AO43" s="27">
        <v>0</v>
      </c>
      <c r="AP43" s="27">
        <v>0</v>
      </c>
      <c r="AQ43" s="27">
        <v>0</v>
      </c>
      <c r="AR43" s="27">
        <v>0</v>
      </c>
      <c r="AS43" s="27">
        <v>0</v>
      </c>
      <c r="AT43" s="27">
        <v>0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27">
        <v>0</v>
      </c>
      <c r="BA43" s="27">
        <v>0</v>
      </c>
      <c r="BB43" s="27">
        <v>0</v>
      </c>
      <c r="BC43" s="27">
        <v>0</v>
      </c>
      <c r="BD43" s="27">
        <v>0</v>
      </c>
      <c r="BE43" s="27">
        <v>0</v>
      </c>
      <c r="BF43" s="27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27">
        <v>0</v>
      </c>
      <c r="BM43" s="27">
        <v>0</v>
      </c>
      <c r="BN43" s="27">
        <v>0</v>
      </c>
      <c r="BO43" s="27">
        <v>0</v>
      </c>
      <c r="BP43" s="27">
        <v>0</v>
      </c>
      <c r="BQ43" s="27">
        <v>0</v>
      </c>
      <c r="BR43" s="27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 t="s">
        <v>79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</row>
    <row r="44" spans="1:86" s="5" customFormat="1" ht="90" customHeight="1">
      <c r="A44" s="7" t="s">
        <v>67</v>
      </c>
      <c r="B44" s="8" t="s">
        <v>107</v>
      </c>
      <c r="C44" s="9" t="s">
        <v>146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27">
        <v>0</v>
      </c>
      <c r="AC44" s="27">
        <v>0</v>
      </c>
      <c r="AD44" s="27">
        <v>0</v>
      </c>
      <c r="AE44" s="27">
        <v>0</v>
      </c>
      <c r="AF44" s="27">
        <v>0</v>
      </c>
      <c r="AG44" s="27">
        <v>0</v>
      </c>
      <c r="AH44" s="27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27">
        <v>0</v>
      </c>
      <c r="AO44" s="27">
        <v>0</v>
      </c>
      <c r="AP44" s="27">
        <v>0</v>
      </c>
      <c r="AQ44" s="27">
        <v>0</v>
      </c>
      <c r="AR44" s="27">
        <v>0</v>
      </c>
      <c r="AS44" s="27">
        <v>0</v>
      </c>
      <c r="AT44" s="27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27">
        <v>0</v>
      </c>
      <c r="BA44" s="27">
        <v>0</v>
      </c>
      <c r="BB44" s="27">
        <v>0</v>
      </c>
      <c r="BC44" s="27">
        <v>0</v>
      </c>
      <c r="BD44" s="27">
        <v>0</v>
      </c>
      <c r="BE44" s="27">
        <v>0</v>
      </c>
      <c r="BF44" s="27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27">
        <v>0</v>
      </c>
      <c r="BM44" s="27">
        <v>0</v>
      </c>
      <c r="BN44" s="27">
        <v>0</v>
      </c>
      <c r="BO44" s="27">
        <v>0</v>
      </c>
      <c r="BP44" s="27">
        <v>0</v>
      </c>
      <c r="BQ44" s="27">
        <v>0</v>
      </c>
      <c r="BR44" s="27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 t="s">
        <v>79</v>
      </c>
      <c r="BY44" s="10"/>
      <c r="BZ44" s="10"/>
      <c r="CA44" s="10"/>
      <c r="CB44" s="10"/>
      <c r="CC44" s="10"/>
      <c r="CD44" s="10"/>
      <c r="CE44" s="10"/>
      <c r="CF44" s="10"/>
      <c r="CG44" s="10"/>
      <c r="CH44" s="10"/>
    </row>
    <row r="45" spans="1:86" s="5" customFormat="1" ht="90" customHeight="1">
      <c r="A45" s="7" t="s">
        <v>56</v>
      </c>
      <c r="B45" s="8" t="s">
        <v>108</v>
      </c>
      <c r="C45" s="9" t="s">
        <v>146</v>
      </c>
      <c r="D45" s="27">
        <f>SUM(D46:D47)</f>
        <v>0</v>
      </c>
      <c r="E45" s="27">
        <f t="shared" ref="E45:BO45" si="148">SUM(E46:E47)</f>
        <v>0</v>
      </c>
      <c r="F45" s="27">
        <f t="shared" si="148"/>
        <v>0</v>
      </c>
      <c r="G45" s="27">
        <f t="shared" si="148"/>
        <v>0</v>
      </c>
      <c r="H45" s="27">
        <f t="shared" si="148"/>
        <v>0</v>
      </c>
      <c r="I45" s="27">
        <f t="shared" si="148"/>
        <v>0</v>
      </c>
      <c r="J45" s="27">
        <f t="shared" si="148"/>
        <v>0</v>
      </c>
      <c r="K45" s="14">
        <f t="shared" si="148"/>
        <v>0</v>
      </c>
      <c r="L45" s="14">
        <f t="shared" si="148"/>
        <v>0</v>
      </c>
      <c r="M45" s="14">
        <f t="shared" si="148"/>
        <v>0</v>
      </c>
      <c r="N45" s="14">
        <f t="shared" si="148"/>
        <v>0</v>
      </c>
      <c r="O45" s="14">
        <f t="shared" si="148"/>
        <v>0</v>
      </c>
      <c r="P45" s="27">
        <f t="shared" si="148"/>
        <v>0</v>
      </c>
      <c r="Q45" s="27">
        <f t="shared" si="148"/>
        <v>0</v>
      </c>
      <c r="R45" s="27">
        <f t="shared" si="148"/>
        <v>0</v>
      </c>
      <c r="S45" s="27">
        <f t="shared" si="148"/>
        <v>0</v>
      </c>
      <c r="T45" s="27">
        <f t="shared" si="148"/>
        <v>0</v>
      </c>
      <c r="U45" s="27">
        <f t="shared" si="148"/>
        <v>0</v>
      </c>
      <c r="V45" s="27">
        <f t="shared" ref="V45:AG45" si="149">SUM(V46:V47)</f>
        <v>0</v>
      </c>
      <c r="W45" s="14">
        <f t="shared" si="149"/>
        <v>0</v>
      </c>
      <c r="X45" s="14">
        <f t="shared" si="149"/>
        <v>0</v>
      </c>
      <c r="Y45" s="14">
        <f t="shared" si="149"/>
        <v>0</v>
      </c>
      <c r="Z45" s="14">
        <f t="shared" si="149"/>
        <v>0</v>
      </c>
      <c r="AA45" s="14">
        <f t="shared" si="149"/>
        <v>0</v>
      </c>
      <c r="AB45" s="27">
        <f t="shared" si="149"/>
        <v>0</v>
      </c>
      <c r="AC45" s="27">
        <f t="shared" si="149"/>
        <v>0</v>
      </c>
      <c r="AD45" s="27">
        <f t="shared" si="149"/>
        <v>0</v>
      </c>
      <c r="AE45" s="27">
        <f t="shared" si="149"/>
        <v>0</v>
      </c>
      <c r="AF45" s="27">
        <f t="shared" si="149"/>
        <v>0</v>
      </c>
      <c r="AG45" s="27">
        <f t="shared" si="149"/>
        <v>0</v>
      </c>
      <c r="AH45" s="27">
        <f t="shared" ref="AH45:AM45" si="150">SUM(AH46:AH47)</f>
        <v>0</v>
      </c>
      <c r="AI45" s="14">
        <f t="shared" si="150"/>
        <v>0</v>
      </c>
      <c r="AJ45" s="14">
        <f t="shared" si="150"/>
        <v>0</v>
      </c>
      <c r="AK45" s="14">
        <f t="shared" si="150"/>
        <v>0</v>
      </c>
      <c r="AL45" s="14">
        <f t="shared" si="150"/>
        <v>0</v>
      </c>
      <c r="AM45" s="14">
        <f t="shared" si="150"/>
        <v>0</v>
      </c>
      <c r="AN45" s="27">
        <f t="shared" ref="AH45:AY45" si="151">SUM(AN46:AN47)</f>
        <v>0</v>
      </c>
      <c r="AO45" s="27">
        <f t="shared" si="151"/>
        <v>0</v>
      </c>
      <c r="AP45" s="27">
        <f t="shared" si="151"/>
        <v>0</v>
      </c>
      <c r="AQ45" s="27">
        <f t="shared" si="151"/>
        <v>0</v>
      </c>
      <c r="AR45" s="27">
        <f t="shared" si="151"/>
        <v>0</v>
      </c>
      <c r="AS45" s="27">
        <f t="shared" si="151"/>
        <v>0</v>
      </c>
      <c r="AT45" s="27">
        <f t="shared" si="151"/>
        <v>0</v>
      </c>
      <c r="AU45" s="14">
        <f t="shared" si="151"/>
        <v>0</v>
      </c>
      <c r="AV45" s="14">
        <f t="shared" si="151"/>
        <v>0</v>
      </c>
      <c r="AW45" s="14">
        <f t="shared" si="151"/>
        <v>0</v>
      </c>
      <c r="AX45" s="14">
        <f t="shared" si="151"/>
        <v>0</v>
      </c>
      <c r="AY45" s="14">
        <f t="shared" si="151"/>
        <v>0</v>
      </c>
      <c r="AZ45" s="27">
        <f t="shared" ref="AT45:BK45" si="152">SUM(AZ46:AZ47)</f>
        <v>0</v>
      </c>
      <c r="BA45" s="27">
        <f t="shared" si="152"/>
        <v>0</v>
      </c>
      <c r="BB45" s="27">
        <f t="shared" si="152"/>
        <v>0</v>
      </c>
      <c r="BC45" s="27">
        <f t="shared" si="152"/>
        <v>0</v>
      </c>
      <c r="BD45" s="27">
        <f t="shared" si="152"/>
        <v>0</v>
      </c>
      <c r="BE45" s="27">
        <f t="shared" si="152"/>
        <v>0</v>
      </c>
      <c r="BF45" s="27">
        <f t="shared" si="152"/>
        <v>0</v>
      </c>
      <c r="BG45" s="14">
        <f t="shared" si="152"/>
        <v>0</v>
      </c>
      <c r="BH45" s="14">
        <f t="shared" si="152"/>
        <v>0</v>
      </c>
      <c r="BI45" s="14">
        <f t="shared" si="152"/>
        <v>0</v>
      </c>
      <c r="BJ45" s="14">
        <f t="shared" si="152"/>
        <v>0</v>
      </c>
      <c r="BK45" s="14">
        <f t="shared" si="152"/>
        <v>0</v>
      </c>
      <c r="BL45" s="27">
        <f t="shared" ref="BF45:BW45" si="153">SUM(BL46:BL47)</f>
        <v>0</v>
      </c>
      <c r="BM45" s="27">
        <f t="shared" si="153"/>
        <v>0</v>
      </c>
      <c r="BN45" s="27">
        <f t="shared" si="153"/>
        <v>0</v>
      </c>
      <c r="BO45" s="27">
        <f t="shared" si="153"/>
        <v>0</v>
      </c>
      <c r="BP45" s="27">
        <f t="shared" si="153"/>
        <v>0</v>
      </c>
      <c r="BQ45" s="27">
        <f t="shared" si="153"/>
        <v>0</v>
      </c>
      <c r="BR45" s="27">
        <f t="shared" si="153"/>
        <v>0</v>
      </c>
      <c r="BS45" s="14">
        <f t="shared" si="153"/>
        <v>0</v>
      </c>
      <c r="BT45" s="14">
        <f t="shared" si="153"/>
        <v>0</v>
      </c>
      <c r="BU45" s="14">
        <f t="shared" si="153"/>
        <v>0</v>
      </c>
      <c r="BV45" s="14">
        <f t="shared" si="153"/>
        <v>0</v>
      </c>
      <c r="BW45" s="14">
        <f t="shared" si="153"/>
        <v>0</v>
      </c>
      <c r="BX45" s="14" t="s">
        <v>79</v>
      </c>
      <c r="BY45" s="10"/>
      <c r="BZ45" s="10"/>
      <c r="CA45" s="10"/>
      <c r="CB45" s="10"/>
      <c r="CC45" s="10"/>
      <c r="CD45" s="10"/>
      <c r="CE45" s="10"/>
      <c r="CF45" s="10"/>
      <c r="CG45" s="10"/>
      <c r="CH45" s="10"/>
    </row>
    <row r="46" spans="1:86" s="5" customFormat="1" ht="54.95" customHeight="1">
      <c r="A46" s="7" t="s">
        <v>68</v>
      </c>
      <c r="B46" s="8" t="s">
        <v>109</v>
      </c>
      <c r="C46" s="9" t="s">
        <v>146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27">
        <v>0</v>
      </c>
      <c r="Q46" s="27">
        <v>0</v>
      </c>
      <c r="R46" s="27">
        <v>0</v>
      </c>
      <c r="S46" s="27">
        <v>0</v>
      </c>
      <c r="T46" s="27">
        <v>0</v>
      </c>
      <c r="U46" s="27">
        <v>0</v>
      </c>
      <c r="V46" s="27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27">
        <v>0</v>
      </c>
      <c r="AC46" s="27">
        <v>0</v>
      </c>
      <c r="AD46" s="27">
        <v>0</v>
      </c>
      <c r="AE46" s="27">
        <v>0</v>
      </c>
      <c r="AF46" s="27">
        <v>0</v>
      </c>
      <c r="AG46" s="27">
        <v>0</v>
      </c>
      <c r="AH46" s="27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27">
        <v>0</v>
      </c>
      <c r="AO46" s="27">
        <v>0</v>
      </c>
      <c r="AP46" s="27">
        <v>0</v>
      </c>
      <c r="AQ46" s="27">
        <v>0</v>
      </c>
      <c r="AR46" s="27">
        <v>0</v>
      </c>
      <c r="AS46" s="27">
        <v>0</v>
      </c>
      <c r="AT46" s="27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27">
        <v>0</v>
      </c>
      <c r="BA46" s="27">
        <v>0</v>
      </c>
      <c r="BB46" s="27">
        <v>0</v>
      </c>
      <c r="BC46" s="27">
        <v>0</v>
      </c>
      <c r="BD46" s="27">
        <v>0</v>
      </c>
      <c r="BE46" s="27">
        <v>0</v>
      </c>
      <c r="BF46" s="27">
        <v>0</v>
      </c>
      <c r="BG46" s="14">
        <v>0</v>
      </c>
      <c r="BH46" s="14">
        <v>0</v>
      </c>
      <c r="BI46" s="14">
        <v>0</v>
      </c>
      <c r="BJ46" s="14">
        <v>0</v>
      </c>
      <c r="BK46" s="14">
        <v>0</v>
      </c>
      <c r="BL46" s="27">
        <v>0</v>
      </c>
      <c r="BM46" s="27">
        <v>0</v>
      </c>
      <c r="BN46" s="27">
        <v>0</v>
      </c>
      <c r="BO46" s="27">
        <v>0</v>
      </c>
      <c r="BP46" s="27">
        <v>0</v>
      </c>
      <c r="BQ46" s="27">
        <v>0</v>
      </c>
      <c r="BR46" s="27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 t="s">
        <v>79</v>
      </c>
      <c r="BY46" s="10"/>
      <c r="BZ46" s="10"/>
      <c r="CA46" s="10"/>
      <c r="CB46" s="10"/>
      <c r="CC46" s="10"/>
      <c r="CD46" s="10"/>
      <c r="CE46" s="10"/>
      <c r="CF46" s="10"/>
      <c r="CG46" s="10"/>
      <c r="CH46" s="10"/>
    </row>
    <row r="47" spans="1:86" s="10" customFormat="1" ht="90" customHeight="1">
      <c r="A47" s="7" t="s">
        <v>69</v>
      </c>
      <c r="B47" s="8" t="s">
        <v>110</v>
      </c>
      <c r="C47" s="9" t="s">
        <v>146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27">
        <v>0</v>
      </c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27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27">
        <v>0</v>
      </c>
      <c r="AC47" s="27">
        <v>0</v>
      </c>
      <c r="AD47" s="27">
        <v>0</v>
      </c>
      <c r="AE47" s="27">
        <v>0</v>
      </c>
      <c r="AF47" s="27">
        <v>0</v>
      </c>
      <c r="AG47" s="27">
        <v>0</v>
      </c>
      <c r="AH47" s="27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27">
        <v>0</v>
      </c>
      <c r="AO47" s="27">
        <v>0</v>
      </c>
      <c r="AP47" s="27">
        <v>0</v>
      </c>
      <c r="AQ47" s="27">
        <v>0</v>
      </c>
      <c r="AR47" s="27">
        <v>0</v>
      </c>
      <c r="AS47" s="27">
        <v>0</v>
      </c>
      <c r="AT47" s="27">
        <v>0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  <c r="AZ47" s="27">
        <v>0</v>
      </c>
      <c r="BA47" s="27">
        <v>0</v>
      </c>
      <c r="BB47" s="27">
        <v>0</v>
      </c>
      <c r="BC47" s="27">
        <v>0</v>
      </c>
      <c r="BD47" s="27">
        <v>0</v>
      </c>
      <c r="BE47" s="27">
        <v>0</v>
      </c>
      <c r="BF47" s="27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27">
        <v>0</v>
      </c>
      <c r="BM47" s="27">
        <v>0</v>
      </c>
      <c r="BN47" s="27">
        <v>0</v>
      </c>
      <c r="BO47" s="27">
        <v>0</v>
      </c>
      <c r="BP47" s="27">
        <v>0</v>
      </c>
      <c r="BQ47" s="27">
        <v>0</v>
      </c>
      <c r="BR47" s="27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 t="s">
        <v>79</v>
      </c>
    </row>
    <row r="48" spans="1:86" s="10" customFormat="1" ht="54.95" customHeight="1">
      <c r="A48" s="7" t="s">
        <v>52</v>
      </c>
      <c r="B48" s="8" t="s">
        <v>111</v>
      </c>
      <c r="C48" s="9" t="s">
        <v>146</v>
      </c>
      <c r="D48" s="27">
        <f t="shared" ref="D48:AI48" si="154">SUM(D49,D56,D69,D78)</f>
        <v>0</v>
      </c>
      <c r="E48" s="27">
        <f t="shared" si="154"/>
        <v>0.38174999999999998</v>
      </c>
      <c r="F48" s="27">
        <f t="shared" si="154"/>
        <v>0</v>
      </c>
      <c r="G48" s="27">
        <f t="shared" si="154"/>
        <v>27.2</v>
      </c>
      <c r="H48" s="27">
        <f t="shared" si="154"/>
        <v>0</v>
      </c>
      <c r="I48" s="27">
        <f t="shared" si="154"/>
        <v>0</v>
      </c>
      <c r="J48" s="27">
        <f t="shared" si="154"/>
        <v>0</v>
      </c>
      <c r="K48" s="14">
        <f t="shared" ref="K48:O48" si="155">K49+K56</f>
        <v>0</v>
      </c>
      <c r="L48" s="14">
        <f t="shared" si="155"/>
        <v>0</v>
      </c>
      <c r="M48" s="14">
        <f t="shared" si="155"/>
        <v>0</v>
      </c>
      <c r="N48" s="14">
        <f t="shared" si="155"/>
        <v>0</v>
      </c>
      <c r="O48" s="14">
        <f t="shared" si="155"/>
        <v>0</v>
      </c>
      <c r="P48" s="27">
        <f t="shared" ref="P48:U48" si="156">SUM(P49,P56,P69,P78)</f>
        <v>0</v>
      </c>
      <c r="Q48" s="27">
        <f t="shared" si="156"/>
        <v>2.4359999999999999</v>
      </c>
      <c r="R48" s="27">
        <f t="shared" si="156"/>
        <v>0</v>
      </c>
      <c r="S48" s="27">
        <f t="shared" si="156"/>
        <v>85.5</v>
      </c>
      <c r="T48" s="27">
        <f t="shared" si="156"/>
        <v>0</v>
      </c>
      <c r="U48" s="27">
        <f t="shared" si="156"/>
        <v>0</v>
      </c>
      <c r="V48" s="27">
        <f t="shared" si="154"/>
        <v>0</v>
      </c>
      <c r="W48" s="14">
        <f t="shared" ref="W48:AA48" si="157">W49+W56</f>
        <v>0.376</v>
      </c>
      <c r="X48" s="14">
        <f t="shared" si="157"/>
        <v>0</v>
      </c>
      <c r="Y48" s="14">
        <f t="shared" si="157"/>
        <v>85.5</v>
      </c>
      <c r="Z48" s="14">
        <f t="shared" si="157"/>
        <v>0</v>
      </c>
      <c r="AA48" s="14">
        <f t="shared" si="157"/>
        <v>0</v>
      </c>
      <c r="AB48" s="27">
        <f t="shared" ref="AB48:AH48" si="158">SUM(AB49,AB56,AB69,AB78)</f>
        <v>0</v>
      </c>
      <c r="AC48" s="27">
        <f t="shared" si="158"/>
        <v>1.85</v>
      </c>
      <c r="AD48" s="27">
        <f t="shared" si="158"/>
        <v>0</v>
      </c>
      <c r="AE48" s="27">
        <f t="shared" si="158"/>
        <v>0</v>
      </c>
      <c r="AF48" s="27">
        <f t="shared" si="158"/>
        <v>0</v>
      </c>
      <c r="AG48" s="27">
        <f t="shared" si="158"/>
        <v>0</v>
      </c>
      <c r="AH48" s="27">
        <f t="shared" si="158"/>
        <v>0</v>
      </c>
      <c r="AI48" s="14">
        <f t="shared" ref="AI48:AM48" si="159">AI49+AI56</f>
        <v>3.41</v>
      </c>
      <c r="AJ48" s="14">
        <f t="shared" si="159"/>
        <v>0</v>
      </c>
      <c r="AK48" s="14">
        <f t="shared" si="159"/>
        <v>0</v>
      </c>
      <c r="AL48" s="14">
        <f t="shared" si="159"/>
        <v>0</v>
      </c>
      <c r="AM48" s="14">
        <f t="shared" si="159"/>
        <v>3</v>
      </c>
      <c r="AN48" s="27">
        <f t="shared" ref="AN48:AT48" si="160">SUM(AN49,AN56,AN69,AN78)</f>
        <v>0</v>
      </c>
      <c r="AO48" s="27">
        <f t="shared" si="160"/>
        <v>0.25</v>
      </c>
      <c r="AP48" s="27">
        <f t="shared" si="160"/>
        <v>0</v>
      </c>
      <c r="AQ48" s="27">
        <f t="shared" si="160"/>
        <v>9.173</v>
      </c>
      <c r="AR48" s="27">
        <f t="shared" si="160"/>
        <v>0</v>
      </c>
      <c r="AS48" s="27">
        <f t="shared" si="160"/>
        <v>0</v>
      </c>
      <c r="AT48" s="27">
        <f t="shared" si="160"/>
        <v>0</v>
      </c>
      <c r="AU48" s="14">
        <f t="shared" ref="AU48:AY48" si="161">AU49+AU56</f>
        <v>0</v>
      </c>
      <c r="AV48" s="14">
        <f t="shared" si="161"/>
        <v>0</v>
      </c>
      <c r="AW48" s="14">
        <f t="shared" si="161"/>
        <v>8.2530000000000001</v>
      </c>
      <c r="AX48" s="14">
        <f t="shared" si="161"/>
        <v>0</v>
      </c>
      <c r="AY48" s="14">
        <f t="shared" si="161"/>
        <v>7</v>
      </c>
      <c r="AZ48" s="27">
        <f t="shared" ref="AZ48:BF48" si="162">SUM(AZ49,AZ56,AZ69,AZ78)</f>
        <v>0</v>
      </c>
      <c r="BA48" s="27">
        <f t="shared" si="162"/>
        <v>0</v>
      </c>
      <c r="BB48" s="27">
        <f t="shared" si="162"/>
        <v>0</v>
      </c>
      <c r="BC48" s="27">
        <f t="shared" si="162"/>
        <v>1.47</v>
      </c>
      <c r="BD48" s="27">
        <f t="shared" si="162"/>
        <v>0</v>
      </c>
      <c r="BE48" s="27">
        <f t="shared" si="162"/>
        <v>0</v>
      </c>
      <c r="BF48" s="27">
        <f t="shared" si="162"/>
        <v>0</v>
      </c>
      <c r="BG48" s="14">
        <f t="shared" ref="BG48:BK48" si="163">BG49+BG56</f>
        <v>0.25</v>
      </c>
      <c r="BH48" s="14">
        <f t="shared" si="163"/>
        <v>0</v>
      </c>
      <c r="BI48" s="14">
        <f t="shared" si="163"/>
        <v>4.6900000000000004</v>
      </c>
      <c r="BJ48" s="14">
        <f t="shared" si="163"/>
        <v>0</v>
      </c>
      <c r="BK48" s="14">
        <f t="shared" si="163"/>
        <v>0</v>
      </c>
      <c r="BL48" s="27">
        <f t="shared" ref="AJ48:BR48" si="164">SUM(BL49,BL56,BL69,BL78)</f>
        <v>0</v>
      </c>
      <c r="BM48" s="27">
        <f t="shared" si="164"/>
        <v>0</v>
      </c>
      <c r="BN48" s="27">
        <f t="shared" si="164"/>
        <v>0</v>
      </c>
      <c r="BO48" s="27">
        <f t="shared" si="164"/>
        <v>8.92</v>
      </c>
      <c r="BP48" s="27">
        <f t="shared" si="164"/>
        <v>0</v>
      </c>
      <c r="BQ48" s="27">
        <f t="shared" si="164"/>
        <v>0</v>
      </c>
      <c r="BR48" s="27">
        <f t="shared" si="164"/>
        <v>0</v>
      </c>
      <c r="BS48" s="14">
        <f t="shared" ref="BS48:BW48" si="165">BS49+BS56</f>
        <v>0</v>
      </c>
      <c r="BT48" s="14">
        <f t="shared" si="165"/>
        <v>0</v>
      </c>
      <c r="BU48" s="14">
        <f t="shared" si="165"/>
        <v>6.62</v>
      </c>
      <c r="BV48" s="14">
        <f t="shared" si="165"/>
        <v>0</v>
      </c>
      <c r="BW48" s="14">
        <f t="shared" si="165"/>
        <v>0</v>
      </c>
      <c r="BX48" s="14" t="s">
        <v>79</v>
      </c>
    </row>
    <row r="49" spans="1:76" s="10" customFormat="1" ht="54.95" customHeight="1">
      <c r="A49" s="7" t="s">
        <v>57</v>
      </c>
      <c r="B49" s="8" t="s">
        <v>112</v>
      </c>
      <c r="C49" s="9" t="s">
        <v>146</v>
      </c>
      <c r="D49" s="27">
        <f>SUM(D50:D51)</f>
        <v>0</v>
      </c>
      <c r="E49" s="27">
        <f t="shared" ref="E49:BO49" si="166">SUM(E50:E51)</f>
        <v>0</v>
      </c>
      <c r="F49" s="27">
        <f t="shared" si="166"/>
        <v>0</v>
      </c>
      <c r="G49" s="27">
        <f t="shared" si="166"/>
        <v>0</v>
      </c>
      <c r="H49" s="27">
        <f t="shared" si="166"/>
        <v>0</v>
      </c>
      <c r="I49" s="27">
        <f t="shared" si="166"/>
        <v>0</v>
      </c>
      <c r="J49" s="27">
        <f t="shared" si="166"/>
        <v>0</v>
      </c>
      <c r="K49" s="14">
        <f t="shared" ref="K49:O49" si="167">K50+K51</f>
        <v>0</v>
      </c>
      <c r="L49" s="14">
        <f t="shared" si="167"/>
        <v>0</v>
      </c>
      <c r="M49" s="14">
        <f t="shared" si="167"/>
        <v>0</v>
      </c>
      <c r="N49" s="14">
        <f t="shared" si="167"/>
        <v>0</v>
      </c>
      <c r="O49" s="14">
        <f t="shared" si="167"/>
        <v>0</v>
      </c>
      <c r="P49" s="27">
        <f t="shared" ref="P49:U49" si="168">SUM(P50:P51)</f>
        <v>0</v>
      </c>
      <c r="Q49" s="27">
        <f t="shared" si="168"/>
        <v>2.06</v>
      </c>
      <c r="R49" s="27">
        <f t="shared" si="168"/>
        <v>0</v>
      </c>
      <c r="S49" s="27">
        <f t="shared" si="168"/>
        <v>0</v>
      </c>
      <c r="T49" s="27">
        <f t="shared" si="168"/>
        <v>0</v>
      </c>
      <c r="U49" s="27">
        <f t="shared" si="168"/>
        <v>0</v>
      </c>
      <c r="V49" s="27">
        <f t="shared" ref="V49:AG49" si="169">SUM(V50:V51)</f>
        <v>0</v>
      </c>
      <c r="W49" s="14">
        <f t="shared" ref="W49:AA49" si="170">W50+W51</f>
        <v>0</v>
      </c>
      <c r="X49" s="14">
        <f t="shared" si="170"/>
        <v>0</v>
      </c>
      <c r="Y49" s="14">
        <f t="shared" si="170"/>
        <v>0</v>
      </c>
      <c r="Z49" s="14">
        <f t="shared" si="170"/>
        <v>0</v>
      </c>
      <c r="AA49" s="14">
        <f t="shared" si="170"/>
        <v>0</v>
      </c>
      <c r="AB49" s="27">
        <f t="shared" si="169"/>
        <v>0</v>
      </c>
      <c r="AC49" s="27">
        <f t="shared" si="169"/>
        <v>1.85</v>
      </c>
      <c r="AD49" s="27">
        <f t="shared" si="169"/>
        <v>0</v>
      </c>
      <c r="AE49" s="27">
        <f t="shared" si="169"/>
        <v>0</v>
      </c>
      <c r="AF49" s="27">
        <f t="shared" si="169"/>
        <v>0</v>
      </c>
      <c r="AG49" s="27">
        <f t="shared" si="169"/>
        <v>0</v>
      </c>
      <c r="AH49" s="27">
        <f t="shared" ref="AH49" si="171">SUM(AH50:AH51)</f>
        <v>0</v>
      </c>
      <c r="AI49" s="14">
        <f t="shared" ref="AI49:AM49" si="172">AI50+AI51</f>
        <v>3.41</v>
      </c>
      <c r="AJ49" s="14">
        <f t="shared" si="172"/>
        <v>0</v>
      </c>
      <c r="AK49" s="14">
        <f t="shared" si="172"/>
        <v>0</v>
      </c>
      <c r="AL49" s="14">
        <f t="shared" si="172"/>
        <v>0</v>
      </c>
      <c r="AM49" s="14">
        <f t="shared" si="172"/>
        <v>3</v>
      </c>
      <c r="AN49" s="27">
        <f t="shared" ref="AH49:AT49" si="173">SUM(AN50:AN51)</f>
        <v>0</v>
      </c>
      <c r="AO49" s="27">
        <f t="shared" si="173"/>
        <v>0</v>
      </c>
      <c r="AP49" s="27">
        <f t="shared" si="173"/>
        <v>0</v>
      </c>
      <c r="AQ49" s="27">
        <f t="shared" si="173"/>
        <v>0</v>
      </c>
      <c r="AR49" s="27">
        <f t="shared" si="173"/>
        <v>0</v>
      </c>
      <c r="AS49" s="27">
        <f t="shared" si="173"/>
        <v>0</v>
      </c>
      <c r="AT49" s="27">
        <f t="shared" si="173"/>
        <v>0</v>
      </c>
      <c r="AU49" s="14">
        <f t="shared" ref="AU49:AY49" si="174">AU50+AU51</f>
        <v>0</v>
      </c>
      <c r="AV49" s="14">
        <f t="shared" si="174"/>
        <v>0</v>
      </c>
      <c r="AW49" s="14">
        <f t="shared" si="174"/>
        <v>0</v>
      </c>
      <c r="AX49" s="14">
        <f t="shared" si="174"/>
        <v>0</v>
      </c>
      <c r="AY49" s="14">
        <f t="shared" si="174"/>
        <v>7</v>
      </c>
      <c r="AZ49" s="27">
        <f t="shared" ref="AT49:BF49" si="175">SUM(AZ50:AZ51)</f>
        <v>0</v>
      </c>
      <c r="BA49" s="27">
        <f t="shared" si="175"/>
        <v>0</v>
      </c>
      <c r="BB49" s="27">
        <f t="shared" si="175"/>
        <v>0</v>
      </c>
      <c r="BC49" s="27">
        <f t="shared" si="175"/>
        <v>0</v>
      </c>
      <c r="BD49" s="27">
        <f t="shared" si="175"/>
        <v>0</v>
      </c>
      <c r="BE49" s="27">
        <f t="shared" si="175"/>
        <v>0</v>
      </c>
      <c r="BF49" s="27">
        <f t="shared" si="175"/>
        <v>0</v>
      </c>
      <c r="BG49" s="14">
        <f t="shared" ref="BG49:BK49" si="176">BG50+BG51</f>
        <v>0</v>
      </c>
      <c r="BH49" s="14">
        <f t="shared" si="176"/>
        <v>0</v>
      </c>
      <c r="BI49" s="14">
        <f t="shared" si="176"/>
        <v>0</v>
      </c>
      <c r="BJ49" s="14">
        <f t="shared" si="176"/>
        <v>0</v>
      </c>
      <c r="BK49" s="14">
        <f t="shared" si="176"/>
        <v>0</v>
      </c>
      <c r="BL49" s="27">
        <f t="shared" ref="BF49:BR49" si="177">SUM(BL50:BL51)</f>
        <v>0</v>
      </c>
      <c r="BM49" s="27">
        <f t="shared" si="177"/>
        <v>0</v>
      </c>
      <c r="BN49" s="27">
        <f t="shared" si="177"/>
        <v>0</v>
      </c>
      <c r="BO49" s="27">
        <f t="shared" si="177"/>
        <v>0</v>
      </c>
      <c r="BP49" s="27">
        <f t="shared" si="177"/>
        <v>0</v>
      </c>
      <c r="BQ49" s="27">
        <f t="shared" si="177"/>
        <v>0</v>
      </c>
      <c r="BR49" s="27">
        <f t="shared" si="177"/>
        <v>0</v>
      </c>
      <c r="BS49" s="14">
        <f t="shared" ref="BS49:BW49" si="178">BS50+BS51</f>
        <v>0</v>
      </c>
      <c r="BT49" s="14">
        <f t="shared" si="178"/>
        <v>0</v>
      </c>
      <c r="BU49" s="14">
        <f t="shared" si="178"/>
        <v>0</v>
      </c>
      <c r="BV49" s="14">
        <f t="shared" si="178"/>
        <v>0</v>
      </c>
      <c r="BW49" s="14">
        <f t="shared" si="178"/>
        <v>0</v>
      </c>
      <c r="BX49" s="14" t="s">
        <v>79</v>
      </c>
    </row>
    <row r="50" spans="1:76" s="10" customFormat="1" ht="54.95" customHeight="1">
      <c r="A50" s="7" t="s">
        <v>70</v>
      </c>
      <c r="B50" s="8" t="s">
        <v>113</v>
      </c>
      <c r="C50" s="9" t="s">
        <v>146</v>
      </c>
      <c r="D50" s="27">
        <f t="shared" si="73"/>
        <v>0</v>
      </c>
      <c r="E50" s="27">
        <f t="shared" ref="E50" si="179">CW50</f>
        <v>0</v>
      </c>
      <c r="F50" s="27">
        <f t="shared" ref="F50" si="180">CX50</f>
        <v>0</v>
      </c>
      <c r="G50" s="27">
        <f t="shared" ref="G50" si="181">CY50</f>
        <v>0</v>
      </c>
      <c r="H50" s="27">
        <f t="shared" ref="H50" si="182">CZ50</f>
        <v>0</v>
      </c>
      <c r="I50" s="27">
        <f t="shared" ref="I50" si="183">DA50</f>
        <v>0</v>
      </c>
      <c r="J50" s="27">
        <f t="shared" ref="J50" si="184">DB50</f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27">
        <f t="shared" ref="P50" si="185">DH50</f>
        <v>0</v>
      </c>
      <c r="Q50" s="27">
        <f t="shared" ref="Q50" si="186">DI50</f>
        <v>0</v>
      </c>
      <c r="R50" s="27">
        <f t="shared" ref="R50" si="187">DJ50</f>
        <v>0</v>
      </c>
      <c r="S50" s="27">
        <f t="shared" ref="S50" si="188">DK50</f>
        <v>0</v>
      </c>
      <c r="T50" s="27">
        <f t="shared" ref="T50" si="189">DL50</f>
        <v>0</v>
      </c>
      <c r="U50" s="27">
        <f t="shared" ref="U50" si="190">DM50</f>
        <v>0</v>
      </c>
      <c r="V50" s="27">
        <f t="shared" ref="V50" si="191">DN50</f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27">
        <f t="shared" ref="AB50" si="192">DT50</f>
        <v>0</v>
      </c>
      <c r="AC50" s="27">
        <f t="shared" ref="AC50" si="193">DU50</f>
        <v>0</v>
      </c>
      <c r="AD50" s="27">
        <f t="shared" ref="AD50" si="194">DV50</f>
        <v>0</v>
      </c>
      <c r="AE50" s="27">
        <f t="shared" ref="AE50" si="195">DW50</f>
        <v>0</v>
      </c>
      <c r="AF50" s="27">
        <f t="shared" ref="AF50" si="196">DX50</f>
        <v>0</v>
      </c>
      <c r="AG50" s="27">
        <f t="shared" ref="AG50:AH50" si="197">DY50</f>
        <v>0</v>
      </c>
      <c r="AH50" s="27">
        <f t="shared" si="197"/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27">
        <f t="shared" ref="AN50" si="198">EG50</f>
        <v>0</v>
      </c>
      <c r="AO50" s="27">
        <f t="shared" ref="AO50" si="199">EH50</f>
        <v>0</v>
      </c>
      <c r="AP50" s="27">
        <f t="shared" ref="AP50" si="200">EI50</f>
        <v>0</v>
      </c>
      <c r="AQ50" s="27">
        <f t="shared" ref="AQ50" si="201">EJ50</f>
        <v>0</v>
      </c>
      <c r="AR50" s="27">
        <f t="shared" ref="AR50" si="202">EK50</f>
        <v>0</v>
      </c>
      <c r="AS50" s="27">
        <f t="shared" ref="AS50" si="203">EL50</f>
        <v>0</v>
      </c>
      <c r="AT50" s="27">
        <f t="shared" ref="AT50" si="204">EL50</f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27">
        <f t="shared" ref="AZ50" si="205">ES50</f>
        <v>0</v>
      </c>
      <c r="BA50" s="27">
        <f t="shared" ref="BA50" si="206">ET50</f>
        <v>0</v>
      </c>
      <c r="BB50" s="27">
        <f t="shared" ref="BB50" si="207">EU50</f>
        <v>0</v>
      </c>
      <c r="BC50" s="27">
        <f t="shared" ref="BC50" si="208">EV50</f>
        <v>0</v>
      </c>
      <c r="BD50" s="27">
        <f t="shared" ref="BD50" si="209">EW50</f>
        <v>0</v>
      </c>
      <c r="BE50" s="27">
        <f t="shared" ref="BE50" si="210">EX50</f>
        <v>0</v>
      </c>
      <c r="BF50" s="27">
        <f t="shared" ref="BF50" si="211">EX50</f>
        <v>0</v>
      </c>
      <c r="BG50" s="14">
        <v>0</v>
      </c>
      <c r="BH50" s="14">
        <v>0</v>
      </c>
      <c r="BI50" s="14">
        <v>0</v>
      </c>
      <c r="BJ50" s="14">
        <v>0</v>
      </c>
      <c r="BK50" s="14">
        <v>0</v>
      </c>
      <c r="BL50" s="27">
        <f t="shared" ref="BL50" si="212">FE50</f>
        <v>0</v>
      </c>
      <c r="BM50" s="27">
        <f t="shared" ref="BM50" si="213">FF50</f>
        <v>0</v>
      </c>
      <c r="BN50" s="27">
        <f t="shared" ref="BN50" si="214">FG50</f>
        <v>0</v>
      </c>
      <c r="BO50" s="27">
        <f t="shared" ref="BO50" si="215">FH50</f>
        <v>0</v>
      </c>
      <c r="BP50" s="27">
        <f t="shared" ref="BP50" si="216">FI50</f>
        <v>0</v>
      </c>
      <c r="BQ50" s="27">
        <f t="shared" ref="BQ50" si="217">FJ50</f>
        <v>0</v>
      </c>
      <c r="BR50" s="27">
        <f t="shared" ref="BR50" si="218">FJ50</f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 t="s">
        <v>79</v>
      </c>
    </row>
    <row r="51" spans="1:76" s="10" customFormat="1" ht="54.95" customHeight="1">
      <c r="A51" s="7" t="s">
        <v>71</v>
      </c>
      <c r="B51" s="8" t="s">
        <v>114</v>
      </c>
      <c r="C51" s="9" t="s">
        <v>146</v>
      </c>
      <c r="D51" s="27">
        <f>D52+D53</f>
        <v>0</v>
      </c>
      <c r="E51" s="27">
        <f t="shared" ref="E51:BP51" si="219">E52+E53</f>
        <v>0</v>
      </c>
      <c r="F51" s="27">
        <f t="shared" si="219"/>
        <v>0</v>
      </c>
      <c r="G51" s="27">
        <f t="shared" si="219"/>
        <v>0</v>
      </c>
      <c r="H51" s="27">
        <f t="shared" si="219"/>
        <v>0</v>
      </c>
      <c r="I51" s="27">
        <f t="shared" si="219"/>
        <v>0</v>
      </c>
      <c r="J51" s="27">
        <f t="shared" si="219"/>
        <v>0</v>
      </c>
      <c r="K51" s="14">
        <f t="shared" ref="K51:O51" si="220">SUM(K52:K55)</f>
        <v>0</v>
      </c>
      <c r="L51" s="14">
        <f t="shared" si="220"/>
        <v>0</v>
      </c>
      <c r="M51" s="14">
        <f t="shared" si="220"/>
        <v>0</v>
      </c>
      <c r="N51" s="14">
        <f t="shared" si="220"/>
        <v>0</v>
      </c>
      <c r="O51" s="14">
        <f t="shared" si="220"/>
        <v>0</v>
      </c>
      <c r="P51" s="27">
        <v>0</v>
      </c>
      <c r="Q51" s="27">
        <f t="shared" ref="Q51:U51" si="221">Q52+Q53</f>
        <v>2.06</v>
      </c>
      <c r="R51" s="27">
        <f t="shared" si="221"/>
        <v>0</v>
      </c>
      <c r="S51" s="27">
        <f t="shared" si="221"/>
        <v>0</v>
      </c>
      <c r="T51" s="27">
        <f t="shared" si="221"/>
        <v>0</v>
      </c>
      <c r="U51" s="27">
        <f t="shared" si="221"/>
        <v>0</v>
      </c>
      <c r="V51" s="27">
        <v>0</v>
      </c>
      <c r="W51" s="14">
        <f t="shared" ref="W51:AA51" si="222">SUM(W52:W55)</f>
        <v>0</v>
      </c>
      <c r="X51" s="14">
        <f t="shared" si="222"/>
        <v>0</v>
      </c>
      <c r="Y51" s="14">
        <f t="shared" si="222"/>
        <v>0</v>
      </c>
      <c r="Z51" s="14">
        <f t="shared" si="222"/>
        <v>0</v>
      </c>
      <c r="AA51" s="14">
        <f t="shared" si="222"/>
        <v>0</v>
      </c>
      <c r="AB51" s="27">
        <v>0</v>
      </c>
      <c r="AC51" s="27">
        <f t="shared" ref="AC51:AG51" si="223">AC52+AC53</f>
        <v>1.85</v>
      </c>
      <c r="AD51" s="27">
        <f t="shared" si="223"/>
        <v>0</v>
      </c>
      <c r="AE51" s="27">
        <f t="shared" si="223"/>
        <v>0</v>
      </c>
      <c r="AF51" s="27">
        <f t="shared" si="223"/>
        <v>0</v>
      </c>
      <c r="AG51" s="27">
        <f t="shared" si="223"/>
        <v>0</v>
      </c>
      <c r="AH51" s="27">
        <v>0</v>
      </c>
      <c r="AI51" s="14">
        <f t="shared" ref="AI51:AM51" si="224">SUM(AI52:AI55)</f>
        <v>3.41</v>
      </c>
      <c r="AJ51" s="14">
        <f t="shared" si="224"/>
        <v>0</v>
      </c>
      <c r="AK51" s="14">
        <f t="shared" si="224"/>
        <v>0</v>
      </c>
      <c r="AL51" s="14">
        <f t="shared" si="224"/>
        <v>0</v>
      </c>
      <c r="AM51" s="14">
        <f t="shared" si="224"/>
        <v>3</v>
      </c>
      <c r="AN51" s="27">
        <f t="shared" ref="AN51:AS51" si="225">AN52+AN53</f>
        <v>0</v>
      </c>
      <c r="AO51" s="27">
        <f t="shared" si="225"/>
        <v>0</v>
      </c>
      <c r="AP51" s="27">
        <f t="shared" si="225"/>
        <v>0</v>
      </c>
      <c r="AQ51" s="27">
        <f t="shared" si="225"/>
        <v>0</v>
      </c>
      <c r="AR51" s="27">
        <f t="shared" si="225"/>
        <v>0</v>
      </c>
      <c r="AS51" s="27">
        <f t="shared" si="225"/>
        <v>0</v>
      </c>
      <c r="AT51" s="27">
        <v>0</v>
      </c>
      <c r="AU51" s="14">
        <f t="shared" ref="AU51:AY51" si="226">SUM(AU52:AU55)</f>
        <v>0</v>
      </c>
      <c r="AV51" s="14">
        <f t="shared" si="226"/>
        <v>0</v>
      </c>
      <c r="AW51" s="14">
        <f t="shared" si="226"/>
        <v>0</v>
      </c>
      <c r="AX51" s="14">
        <f t="shared" si="226"/>
        <v>0</v>
      </c>
      <c r="AY51" s="14">
        <f t="shared" si="226"/>
        <v>7</v>
      </c>
      <c r="AZ51" s="27">
        <f t="shared" ref="AZ51:BE51" si="227">AZ52+AZ53</f>
        <v>0</v>
      </c>
      <c r="BA51" s="27">
        <f t="shared" si="227"/>
        <v>0</v>
      </c>
      <c r="BB51" s="27">
        <f t="shared" si="227"/>
        <v>0</v>
      </c>
      <c r="BC51" s="27">
        <f t="shared" si="227"/>
        <v>0</v>
      </c>
      <c r="BD51" s="27">
        <f t="shared" si="227"/>
        <v>0</v>
      </c>
      <c r="BE51" s="27">
        <f t="shared" si="227"/>
        <v>0</v>
      </c>
      <c r="BF51" s="27">
        <v>0</v>
      </c>
      <c r="BG51" s="14">
        <f t="shared" ref="BG51:BK51" si="228">SUM(BG52:BG55)</f>
        <v>0</v>
      </c>
      <c r="BH51" s="14">
        <f t="shared" si="228"/>
        <v>0</v>
      </c>
      <c r="BI51" s="14">
        <f t="shared" si="228"/>
        <v>0</v>
      </c>
      <c r="BJ51" s="14">
        <f t="shared" si="228"/>
        <v>0</v>
      </c>
      <c r="BK51" s="14">
        <f t="shared" si="228"/>
        <v>0</v>
      </c>
      <c r="BL51" s="27">
        <f t="shared" si="219"/>
        <v>0</v>
      </c>
      <c r="BM51" s="27">
        <f t="shared" si="219"/>
        <v>0</v>
      </c>
      <c r="BN51" s="27">
        <f t="shared" si="219"/>
        <v>0</v>
      </c>
      <c r="BO51" s="27">
        <f t="shared" si="219"/>
        <v>0</v>
      </c>
      <c r="BP51" s="27">
        <f t="shared" si="219"/>
        <v>0</v>
      </c>
      <c r="BQ51" s="27">
        <f t="shared" ref="BQ51" si="229">BQ52+BQ53</f>
        <v>0</v>
      </c>
      <c r="BR51" s="27">
        <v>0</v>
      </c>
      <c r="BS51" s="14">
        <f t="shared" ref="BS51:BW51" si="230">SUM(BS52:BS55)</f>
        <v>0</v>
      </c>
      <c r="BT51" s="14">
        <f t="shared" si="230"/>
        <v>0</v>
      </c>
      <c r="BU51" s="14">
        <f t="shared" si="230"/>
        <v>0</v>
      </c>
      <c r="BV51" s="14">
        <f t="shared" si="230"/>
        <v>0</v>
      </c>
      <c r="BW51" s="14">
        <f t="shared" si="230"/>
        <v>0</v>
      </c>
      <c r="BX51" s="14" t="s">
        <v>79</v>
      </c>
    </row>
    <row r="52" spans="1:76" s="10" customFormat="1" ht="54.95" customHeight="1">
      <c r="A52" s="11" t="s">
        <v>71</v>
      </c>
      <c r="B52" s="12" t="s">
        <v>203</v>
      </c>
      <c r="C52" s="13" t="s">
        <v>204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29" t="s">
        <v>219</v>
      </c>
      <c r="AC52" s="14">
        <v>1.85</v>
      </c>
      <c r="AD52" s="14">
        <v>0</v>
      </c>
      <c r="AE52" s="14">
        <v>0</v>
      </c>
      <c r="AF52" s="14">
        <v>0</v>
      </c>
      <c r="AG52" s="14">
        <v>0</v>
      </c>
      <c r="AH52" s="29" t="s">
        <v>219</v>
      </c>
      <c r="AI52" s="14">
        <v>1.35</v>
      </c>
      <c r="AJ52" s="14">
        <v>0</v>
      </c>
      <c r="AK52" s="14">
        <v>0</v>
      </c>
      <c r="AL52" s="14">
        <v>0</v>
      </c>
      <c r="AM52" s="14">
        <v>0</v>
      </c>
      <c r="AN52" s="27">
        <v>0</v>
      </c>
      <c r="AO52" s="27">
        <v>0</v>
      </c>
      <c r="AP52" s="27">
        <v>0</v>
      </c>
      <c r="AQ52" s="27">
        <v>0</v>
      </c>
      <c r="AR52" s="27">
        <v>0</v>
      </c>
      <c r="AS52" s="27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46" t="s">
        <v>227</v>
      </c>
    </row>
    <row r="53" spans="1:76" s="10" customFormat="1" ht="54.95" customHeight="1">
      <c r="A53" s="11" t="s">
        <v>71</v>
      </c>
      <c r="B53" s="12" t="s">
        <v>225</v>
      </c>
      <c r="C53" s="13" t="s">
        <v>226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29" t="s">
        <v>219</v>
      </c>
      <c r="Q53" s="14">
        <v>2.06</v>
      </c>
      <c r="R53" s="14">
        <v>0</v>
      </c>
      <c r="S53" s="14">
        <v>0</v>
      </c>
      <c r="T53" s="14">
        <v>0</v>
      </c>
      <c r="U53" s="14">
        <v>0</v>
      </c>
      <c r="V53" s="29" t="s">
        <v>219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29" t="s">
        <v>219</v>
      </c>
      <c r="AI53" s="14">
        <v>2.06</v>
      </c>
      <c r="AJ53" s="14">
        <v>0</v>
      </c>
      <c r="AK53" s="14">
        <v>0</v>
      </c>
      <c r="AL53" s="14">
        <v>0</v>
      </c>
      <c r="AM53" s="14">
        <v>0</v>
      </c>
      <c r="AN53" s="27">
        <v>0</v>
      </c>
      <c r="AO53" s="27">
        <v>0</v>
      </c>
      <c r="AP53" s="27">
        <v>0</v>
      </c>
      <c r="AQ53" s="27">
        <v>0</v>
      </c>
      <c r="AR53" s="27">
        <v>0</v>
      </c>
      <c r="AS53" s="27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27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46" t="s">
        <v>227</v>
      </c>
    </row>
    <row r="54" spans="1:76" s="10" customFormat="1" ht="54.95" customHeight="1">
      <c r="A54" s="11" t="s">
        <v>71</v>
      </c>
      <c r="B54" s="12" t="s">
        <v>239</v>
      </c>
      <c r="C54" s="13" t="s">
        <v>240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29" t="s">
        <v>219</v>
      </c>
      <c r="AI54" s="14">
        <v>0</v>
      </c>
      <c r="AJ54" s="14">
        <v>0</v>
      </c>
      <c r="AK54" s="14">
        <v>0</v>
      </c>
      <c r="AL54" s="14">
        <v>0</v>
      </c>
      <c r="AM54" s="14">
        <v>3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29" t="s">
        <v>219</v>
      </c>
      <c r="AU54" s="14">
        <v>0</v>
      </c>
      <c r="AV54" s="14">
        <v>0</v>
      </c>
      <c r="AW54" s="14">
        <v>0</v>
      </c>
      <c r="AX54" s="14">
        <v>0</v>
      </c>
      <c r="AY54" s="14">
        <v>5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46" t="s">
        <v>228</v>
      </c>
    </row>
    <row r="55" spans="1:76" s="10" customFormat="1" ht="54.95" customHeight="1">
      <c r="A55" s="11" t="s">
        <v>71</v>
      </c>
      <c r="B55" s="12" t="s">
        <v>241</v>
      </c>
      <c r="C55" s="13" t="s">
        <v>242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29" t="s">
        <v>219</v>
      </c>
      <c r="AU55" s="14">
        <v>0</v>
      </c>
      <c r="AV55" s="14">
        <v>0</v>
      </c>
      <c r="AW55" s="14">
        <v>0</v>
      </c>
      <c r="AX55" s="14">
        <v>0</v>
      </c>
      <c r="AY55" s="14">
        <v>2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46" t="s">
        <v>228</v>
      </c>
    </row>
    <row r="56" spans="1:76" s="10" customFormat="1" ht="54.95" customHeight="1">
      <c r="A56" s="7" t="s">
        <v>58</v>
      </c>
      <c r="B56" s="8" t="s">
        <v>115</v>
      </c>
      <c r="C56" s="21" t="s">
        <v>146</v>
      </c>
      <c r="D56" s="27">
        <f>SUM(D57,D58)</f>
        <v>0</v>
      </c>
      <c r="E56" s="27">
        <f>SUM(E57,E58)</f>
        <v>0.38174999999999998</v>
      </c>
      <c r="F56" s="27">
        <f t="shared" ref="F56:BP56" si="231">SUM(F57,F58)</f>
        <v>0</v>
      </c>
      <c r="G56" s="27">
        <f t="shared" si="231"/>
        <v>27.2</v>
      </c>
      <c r="H56" s="27">
        <f t="shared" si="231"/>
        <v>0</v>
      </c>
      <c r="I56" s="27">
        <f t="shared" si="231"/>
        <v>0</v>
      </c>
      <c r="J56" s="27">
        <f t="shared" si="231"/>
        <v>0</v>
      </c>
      <c r="K56" s="14">
        <f t="shared" ref="K56:O56" si="232">K57+K58</f>
        <v>0</v>
      </c>
      <c r="L56" s="14">
        <f t="shared" si="232"/>
        <v>0</v>
      </c>
      <c r="M56" s="14">
        <f t="shared" si="232"/>
        <v>0</v>
      </c>
      <c r="N56" s="14">
        <f t="shared" si="232"/>
        <v>0</v>
      </c>
      <c r="O56" s="14">
        <f t="shared" si="232"/>
        <v>0</v>
      </c>
      <c r="P56" s="27">
        <f t="shared" ref="P56:U56" si="233">SUM(P57,P58)</f>
        <v>0</v>
      </c>
      <c r="Q56" s="27">
        <f t="shared" si="233"/>
        <v>0.376</v>
      </c>
      <c r="R56" s="27">
        <f t="shared" si="233"/>
        <v>0</v>
      </c>
      <c r="S56" s="27">
        <f t="shared" si="233"/>
        <v>85.5</v>
      </c>
      <c r="T56" s="27">
        <f t="shared" si="233"/>
        <v>0</v>
      </c>
      <c r="U56" s="27">
        <f t="shared" si="233"/>
        <v>0</v>
      </c>
      <c r="V56" s="27">
        <f t="shared" ref="V56:AG56" si="234">SUM(V57,V58)</f>
        <v>0</v>
      </c>
      <c r="W56" s="14">
        <f t="shared" ref="W56:AA56" si="235">W57+W58</f>
        <v>0.376</v>
      </c>
      <c r="X56" s="14">
        <f t="shared" si="235"/>
        <v>0</v>
      </c>
      <c r="Y56" s="14">
        <f t="shared" si="235"/>
        <v>85.5</v>
      </c>
      <c r="Z56" s="14">
        <f t="shared" si="235"/>
        <v>0</v>
      </c>
      <c r="AA56" s="14">
        <f t="shared" si="235"/>
        <v>0</v>
      </c>
      <c r="AB56" s="27">
        <f t="shared" si="234"/>
        <v>0</v>
      </c>
      <c r="AC56" s="27">
        <f t="shared" si="234"/>
        <v>0</v>
      </c>
      <c r="AD56" s="27">
        <f t="shared" si="234"/>
        <v>0</v>
      </c>
      <c r="AE56" s="27">
        <f t="shared" si="234"/>
        <v>0</v>
      </c>
      <c r="AF56" s="27">
        <f t="shared" si="234"/>
        <v>0</v>
      </c>
      <c r="AG56" s="27">
        <f t="shared" si="234"/>
        <v>0</v>
      </c>
      <c r="AH56" s="27">
        <f t="shared" ref="AH56" si="236">SUM(AH57,AH58)</f>
        <v>0</v>
      </c>
      <c r="AI56" s="14">
        <f t="shared" ref="AI56:AM56" si="237">AI57+AI58</f>
        <v>0</v>
      </c>
      <c r="AJ56" s="14">
        <f t="shared" si="237"/>
        <v>0</v>
      </c>
      <c r="AK56" s="14">
        <f t="shared" si="237"/>
        <v>0</v>
      </c>
      <c r="AL56" s="14">
        <f t="shared" si="237"/>
        <v>0</v>
      </c>
      <c r="AM56" s="14">
        <f t="shared" si="237"/>
        <v>0</v>
      </c>
      <c r="AN56" s="27">
        <f t="shared" ref="AH56:AT56" si="238">SUM(AN57,AN58)</f>
        <v>0</v>
      </c>
      <c r="AO56" s="27">
        <f t="shared" si="238"/>
        <v>0.25</v>
      </c>
      <c r="AP56" s="27">
        <f t="shared" si="238"/>
        <v>0</v>
      </c>
      <c r="AQ56" s="27">
        <f t="shared" si="238"/>
        <v>9.173</v>
      </c>
      <c r="AR56" s="27">
        <f t="shared" si="238"/>
        <v>0</v>
      </c>
      <c r="AS56" s="27">
        <f t="shared" si="238"/>
        <v>0</v>
      </c>
      <c r="AT56" s="27">
        <f t="shared" si="238"/>
        <v>0</v>
      </c>
      <c r="AU56" s="14">
        <f t="shared" ref="AU56:AY56" si="239">AU57+AU58</f>
        <v>0</v>
      </c>
      <c r="AV56" s="14">
        <f t="shared" si="239"/>
        <v>0</v>
      </c>
      <c r="AW56" s="14">
        <f t="shared" si="239"/>
        <v>8.2530000000000001</v>
      </c>
      <c r="AX56" s="14">
        <f t="shared" si="239"/>
        <v>0</v>
      </c>
      <c r="AY56" s="14">
        <f t="shared" si="239"/>
        <v>0</v>
      </c>
      <c r="AZ56" s="27">
        <f t="shared" ref="AT56:BF56" si="240">SUM(AZ57,AZ58)</f>
        <v>0</v>
      </c>
      <c r="BA56" s="27">
        <f t="shared" si="240"/>
        <v>0</v>
      </c>
      <c r="BB56" s="27">
        <f t="shared" si="240"/>
        <v>0</v>
      </c>
      <c r="BC56" s="27">
        <f t="shared" si="240"/>
        <v>1.47</v>
      </c>
      <c r="BD56" s="27">
        <f t="shared" si="240"/>
        <v>0</v>
      </c>
      <c r="BE56" s="27">
        <f t="shared" si="240"/>
        <v>0</v>
      </c>
      <c r="BF56" s="27">
        <f t="shared" si="240"/>
        <v>0</v>
      </c>
      <c r="BG56" s="14">
        <f t="shared" ref="BG56:BK56" si="241">BG57+BG58</f>
        <v>0.25</v>
      </c>
      <c r="BH56" s="14">
        <f t="shared" si="241"/>
        <v>0</v>
      </c>
      <c r="BI56" s="14">
        <f t="shared" si="241"/>
        <v>4.6900000000000004</v>
      </c>
      <c r="BJ56" s="14">
        <f t="shared" si="241"/>
        <v>0</v>
      </c>
      <c r="BK56" s="14">
        <f t="shared" si="241"/>
        <v>0</v>
      </c>
      <c r="BL56" s="27">
        <f t="shared" ref="BF56:BR56" si="242">SUM(BL57,BL58)</f>
        <v>0</v>
      </c>
      <c r="BM56" s="27">
        <f t="shared" si="242"/>
        <v>0</v>
      </c>
      <c r="BN56" s="27">
        <f t="shared" si="242"/>
        <v>0</v>
      </c>
      <c r="BO56" s="27">
        <f t="shared" si="242"/>
        <v>8.92</v>
      </c>
      <c r="BP56" s="27">
        <f t="shared" si="242"/>
        <v>0</v>
      </c>
      <c r="BQ56" s="27">
        <f t="shared" si="242"/>
        <v>0</v>
      </c>
      <c r="BR56" s="27">
        <f t="shared" si="242"/>
        <v>0</v>
      </c>
      <c r="BS56" s="14">
        <f t="shared" ref="BS56:BW56" si="243">BS57+BS58</f>
        <v>0</v>
      </c>
      <c r="BT56" s="14">
        <f t="shared" si="243"/>
        <v>0</v>
      </c>
      <c r="BU56" s="14">
        <f t="shared" si="243"/>
        <v>6.62</v>
      </c>
      <c r="BV56" s="14">
        <f t="shared" si="243"/>
        <v>0</v>
      </c>
      <c r="BW56" s="14">
        <f t="shared" si="243"/>
        <v>0</v>
      </c>
      <c r="BX56" s="14" t="s">
        <v>79</v>
      </c>
    </row>
    <row r="57" spans="1:76" s="10" customFormat="1" ht="54.95" customHeight="1">
      <c r="A57" s="7" t="s">
        <v>72</v>
      </c>
      <c r="B57" s="8" t="s">
        <v>116</v>
      </c>
      <c r="C57" s="21" t="s">
        <v>146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27">
        <v>0</v>
      </c>
      <c r="Q57" s="27">
        <v>0</v>
      </c>
      <c r="R57" s="27">
        <v>0</v>
      </c>
      <c r="S57" s="27">
        <v>0</v>
      </c>
      <c r="T57" s="27">
        <v>0</v>
      </c>
      <c r="U57" s="27">
        <v>0</v>
      </c>
      <c r="V57" s="27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27">
        <v>0</v>
      </c>
      <c r="AC57" s="27">
        <v>0</v>
      </c>
      <c r="AD57" s="27">
        <v>0</v>
      </c>
      <c r="AE57" s="27">
        <v>0</v>
      </c>
      <c r="AF57" s="27">
        <v>0</v>
      </c>
      <c r="AG57" s="27">
        <v>0</v>
      </c>
      <c r="AH57" s="27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27">
        <v>0</v>
      </c>
      <c r="AO57" s="27">
        <v>0</v>
      </c>
      <c r="AP57" s="27">
        <v>0</v>
      </c>
      <c r="AQ57" s="27">
        <v>0</v>
      </c>
      <c r="AR57" s="27">
        <v>0</v>
      </c>
      <c r="AS57" s="27">
        <v>0</v>
      </c>
      <c r="AT57" s="27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27">
        <v>0</v>
      </c>
      <c r="BA57" s="27">
        <v>0</v>
      </c>
      <c r="BB57" s="27">
        <v>0</v>
      </c>
      <c r="BC57" s="27">
        <v>0</v>
      </c>
      <c r="BD57" s="27">
        <v>0</v>
      </c>
      <c r="BE57" s="27">
        <v>0</v>
      </c>
      <c r="BF57" s="27">
        <v>0</v>
      </c>
      <c r="BG57" s="14">
        <v>0</v>
      </c>
      <c r="BH57" s="14">
        <v>0</v>
      </c>
      <c r="BI57" s="14">
        <v>0</v>
      </c>
      <c r="BJ57" s="14">
        <v>0</v>
      </c>
      <c r="BK57" s="14">
        <v>0</v>
      </c>
      <c r="BL57" s="27">
        <v>0</v>
      </c>
      <c r="BM57" s="27">
        <v>0</v>
      </c>
      <c r="BN57" s="27">
        <v>0</v>
      </c>
      <c r="BO57" s="27">
        <v>0</v>
      </c>
      <c r="BP57" s="27">
        <v>0</v>
      </c>
      <c r="BQ57" s="27">
        <v>0</v>
      </c>
      <c r="BR57" s="27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9" t="s">
        <v>79</v>
      </c>
    </row>
    <row r="58" spans="1:76" s="10" customFormat="1" ht="54.95" customHeight="1">
      <c r="A58" s="11" t="s">
        <v>190</v>
      </c>
      <c r="B58" s="8" t="s">
        <v>117</v>
      </c>
      <c r="C58" s="9" t="s">
        <v>146</v>
      </c>
      <c r="D58" s="27">
        <f t="shared" ref="D58:AI58" si="244">SUM(D59:D90)</f>
        <v>0</v>
      </c>
      <c r="E58" s="27">
        <f t="shared" si="244"/>
        <v>0.38174999999999998</v>
      </c>
      <c r="F58" s="27">
        <f t="shared" si="244"/>
        <v>0</v>
      </c>
      <c r="G58" s="27">
        <f t="shared" si="244"/>
        <v>27.2</v>
      </c>
      <c r="H58" s="27">
        <f t="shared" si="244"/>
        <v>0</v>
      </c>
      <c r="I58" s="27">
        <f t="shared" si="244"/>
        <v>0</v>
      </c>
      <c r="J58" s="27">
        <f t="shared" si="244"/>
        <v>0</v>
      </c>
      <c r="K58" s="14">
        <f t="shared" ref="K58:O58" si="245">SUM(K59:K68)</f>
        <v>0</v>
      </c>
      <c r="L58" s="14">
        <f t="shared" si="245"/>
        <v>0</v>
      </c>
      <c r="M58" s="14">
        <f t="shared" si="245"/>
        <v>0</v>
      </c>
      <c r="N58" s="14">
        <f t="shared" si="245"/>
        <v>0</v>
      </c>
      <c r="O58" s="14">
        <f t="shared" si="245"/>
        <v>0</v>
      </c>
      <c r="P58" s="27">
        <f t="shared" ref="P58:U58" si="246">SUM(P59:P90)</f>
        <v>0</v>
      </c>
      <c r="Q58" s="27">
        <f t="shared" si="246"/>
        <v>0.376</v>
      </c>
      <c r="R58" s="27">
        <f t="shared" si="246"/>
        <v>0</v>
      </c>
      <c r="S58" s="27">
        <f t="shared" si="246"/>
        <v>85.5</v>
      </c>
      <c r="T58" s="27">
        <f t="shared" si="246"/>
        <v>0</v>
      </c>
      <c r="U58" s="27">
        <f t="shared" si="246"/>
        <v>0</v>
      </c>
      <c r="V58" s="27">
        <f t="shared" si="244"/>
        <v>0</v>
      </c>
      <c r="W58" s="14">
        <f t="shared" ref="W58:AA58" si="247">SUM(W59:W68)</f>
        <v>0.376</v>
      </c>
      <c r="X58" s="14">
        <f t="shared" si="247"/>
        <v>0</v>
      </c>
      <c r="Y58" s="14">
        <f t="shared" si="247"/>
        <v>85.5</v>
      </c>
      <c r="Z58" s="14">
        <f t="shared" si="247"/>
        <v>0</v>
      </c>
      <c r="AA58" s="14">
        <f t="shared" si="247"/>
        <v>0</v>
      </c>
      <c r="AB58" s="27">
        <f t="shared" ref="AB58:AG58" si="248">SUM(AB59:AB90)</f>
        <v>0</v>
      </c>
      <c r="AC58" s="27">
        <f t="shared" si="248"/>
        <v>0</v>
      </c>
      <c r="AD58" s="27">
        <f t="shared" ref="AD58:AG58" si="249">SUM(AD59:AD90)</f>
        <v>0</v>
      </c>
      <c r="AE58" s="27">
        <f t="shared" si="249"/>
        <v>0</v>
      </c>
      <c r="AF58" s="27">
        <f t="shared" si="249"/>
        <v>0</v>
      </c>
      <c r="AG58" s="27">
        <f t="shared" si="249"/>
        <v>0</v>
      </c>
      <c r="AH58" s="27">
        <f t="shared" ref="AH58" si="250">SUM(AH59:AH90)</f>
        <v>0</v>
      </c>
      <c r="AI58" s="14">
        <f t="shared" ref="AI58:AM58" si="251">SUM(AI59:AI68)</f>
        <v>0</v>
      </c>
      <c r="AJ58" s="14">
        <f t="shared" si="251"/>
        <v>0</v>
      </c>
      <c r="AK58" s="14">
        <f t="shared" si="251"/>
        <v>0</v>
      </c>
      <c r="AL58" s="14">
        <f t="shared" si="251"/>
        <v>0</v>
      </c>
      <c r="AM58" s="14">
        <f t="shared" si="251"/>
        <v>0</v>
      </c>
      <c r="AN58" s="27">
        <f t="shared" ref="AN58:AS58" si="252">SUM(AN59:AN90)</f>
        <v>0</v>
      </c>
      <c r="AO58" s="27">
        <f t="shared" si="252"/>
        <v>0.25</v>
      </c>
      <c r="AP58" s="27">
        <f t="shared" si="252"/>
        <v>0</v>
      </c>
      <c r="AQ58" s="27">
        <f t="shared" si="252"/>
        <v>9.173</v>
      </c>
      <c r="AR58" s="27">
        <f t="shared" si="252"/>
        <v>0</v>
      </c>
      <c r="AS58" s="27">
        <f t="shared" si="252"/>
        <v>0</v>
      </c>
      <c r="AT58" s="27">
        <f t="shared" ref="AT58" si="253">SUM(AT59:AT90)</f>
        <v>0</v>
      </c>
      <c r="AU58" s="14">
        <f t="shared" ref="AU58:AY58" si="254">SUM(AU59:AU68)</f>
        <v>0</v>
      </c>
      <c r="AV58" s="14">
        <f t="shared" si="254"/>
        <v>0</v>
      </c>
      <c r="AW58" s="14">
        <f t="shared" si="254"/>
        <v>8.2530000000000001</v>
      </c>
      <c r="AX58" s="14">
        <f t="shared" si="254"/>
        <v>0</v>
      </c>
      <c r="AY58" s="14">
        <f t="shared" si="254"/>
        <v>0</v>
      </c>
      <c r="AZ58" s="27">
        <f t="shared" ref="AZ58:BE58" si="255">SUM(AZ59:AZ90)</f>
        <v>0</v>
      </c>
      <c r="BA58" s="27">
        <f t="shared" si="255"/>
        <v>0</v>
      </c>
      <c r="BB58" s="27">
        <f t="shared" si="255"/>
        <v>0</v>
      </c>
      <c r="BC58" s="27">
        <f t="shared" si="255"/>
        <v>1.47</v>
      </c>
      <c r="BD58" s="27">
        <f t="shared" si="255"/>
        <v>0</v>
      </c>
      <c r="BE58" s="27">
        <f t="shared" si="255"/>
        <v>0</v>
      </c>
      <c r="BF58" s="27">
        <f t="shared" ref="BF58" si="256">SUM(BF59:BF90)</f>
        <v>0</v>
      </c>
      <c r="BG58" s="14">
        <f t="shared" ref="BG58:BK58" si="257">SUM(BG59:BG68)</f>
        <v>0.25</v>
      </c>
      <c r="BH58" s="14">
        <f t="shared" si="257"/>
        <v>0</v>
      </c>
      <c r="BI58" s="14">
        <f t="shared" si="257"/>
        <v>4.6900000000000004</v>
      </c>
      <c r="BJ58" s="14">
        <f t="shared" si="257"/>
        <v>0</v>
      </c>
      <c r="BK58" s="14">
        <f t="shared" si="257"/>
        <v>0</v>
      </c>
      <c r="BL58" s="27">
        <f t="shared" ref="AJ58:BQ58" si="258">SUM(BL59:BL90)</f>
        <v>0</v>
      </c>
      <c r="BM58" s="27">
        <f t="shared" si="258"/>
        <v>0</v>
      </c>
      <c r="BN58" s="27">
        <f t="shared" si="258"/>
        <v>0</v>
      </c>
      <c r="BO58" s="27">
        <f t="shared" si="258"/>
        <v>8.92</v>
      </c>
      <c r="BP58" s="27">
        <f t="shared" si="258"/>
        <v>0</v>
      </c>
      <c r="BQ58" s="27">
        <f t="shared" si="258"/>
        <v>0</v>
      </c>
      <c r="BR58" s="27">
        <f t="shared" ref="BR58" si="259">SUM(BR59:BR90)</f>
        <v>0</v>
      </c>
      <c r="BS58" s="14">
        <f t="shared" ref="BS58:BW58" si="260">SUM(BS59:BS68)</f>
        <v>0</v>
      </c>
      <c r="BT58" s="14">
        <f t="shared" si="260"/>
        <v>0</v>
      </c>
      <c r="BU58" s="14">
        <f t="shared" si="260"/>
        <v>6.62</v>
      </c>
      <c r="BV58" s="14">
        <f t="shared" si="260"/>
        <v>0</v>
      </c>
      <c r="BW58" s="14">
        <f t="shared" si="260"/>
        <v>0</v>
      </c>
      <c r="BX58" s="9" t="s">
        <v>79</v>
      </c>
    </row>
    <row r="59" spans="1:76" s="5" customFormat="1" ht="47.25">
      <c r="A59" s="28" t="s">
        <v>190</v>
      </c>
      <c r="B59" s="12" t="s">
        <v>229</v>
      </c>
      <c r="C59" s="13" t="s">
        <v>180</v>
      </c>
      <c r="D59" s="29" t="s">
        <v>219</v>
      </c>
      <c r="E59" s="27">
        <v>0.38174999999999998</v>
      </c>
      <c r="F59" s="27">
        <v>0</v>
      </c>
      <c r="G59" s="27">
        <v>27.2</v>
      </c>
      <c r="H59" s="27">
        <v>0</v>
      </c>
      <c r="I59" s="27">
        <v>0</v>
      </c>
      <c r="J59" s="27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29" t="s">
        <v>219</v>
      </c>
      <c r="Q59" s="27">
        <v>0.376</v>
      </c>
      <c r="R59" s="27">
        <v>0</v>
      </c>
      <c r="S59" s="27">
        <v>85.5</v>
      </c>
      <c r="T59" s="27">
        <v>0</v>
      </c>
      <c r="U59" s="27">
        <v>0</v>
      </c>
      <c r="V59" s="29" t="s">
        <v>219</v>
      </c>
      <c r="W59" s="14">
        <v>0.376</v>
      </c>
      <c r="X59" s="14">
        <v>0</v>
      </c>
      <c r="Y59" s="14">
        <v>85.5</v>
      </c>
      <c r="Z59" s="14">
        <v>0</v>
      </c>
      <c r="AA59" s="14">
        <v>0</v>
      </c>
      <c r="AB59" s="27">
        <v>0</v>
      </c>
      <c r="AC59" s="27">
        <v>0</v>
      </c>
      <c r="AD59" s="27">
        <v>0</v>
      </c>
      <c r="AE59" s="27">
        <v>0</v>
      </c>
      <c r="AF59" s="27">
        <v>0</v>
      </c>
      <c r="AG59" s="27">
        <v>0</v>
      </c>
      <c r="AH59" s="27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27">
        <v>0</v>
      </c>
      <c r="AO59" s="27">
        <v>0</v>
      </c>
      <c r="AP59" s="27">
        <v>0</v>
      </c>
      <c r="AQ59" s="27">
        <v>0</v>
      </c>
      <c r="AR59" s="27">
        <v>0</v>
      </c>
      <c r="AS59" s="27">
        <v>0</v>
      </c>
      <c r="AT59" s="27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27">
        <v>0</v>
      </c>
      <c r="BA59" s="27">
        <v>0</v>
      </c>
      <c r="BB59" s="27">
        <v>0</v>
      </c>
      <c r="BC59" s="27">
        <v>0</v>
      </c>
      <c r="BD59" s="27">
        <v>0</v>
      </c>
      <c r="BE59" s="27">
        <v>0</v>
      </c>
      <c r="BF59" s="27">
        <v>0</v>
      </c>
      <c r="BG59" s="14">
        <v>0</v>
      </c>
      <c r="BH59" s="14">
        <v>0</v>
      </c>
      <c r="BI59" s="14">
        <v>0</v>
      </c>
      <c r="BJ59" s="14">
        <v>0</v>
      </c>
      <c r="BK59" s="14">
        <v>0</v>
      </c>
      <c r="BL59" s="27">
        <v>0</v>
      </c>
      <c r="BM59" s="27">
        <v>0</v>
      </c>
      <c r="BN59" s="27">
        <v>0</v>
      </c>
      <c r="BO59" s="27">
        <v>0</v>
      </c>
      <c r="BP59" s="27">
        <v>0</v>
      </c>
      <c r="BQ59" s="27">
        <v>0</v>
      </c>
      <c r="BR59" s="27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46" t="s">
        <v>243</v>
      </c>
    </row>
    <row r="60" spans="1:76" s="5" customFormat="1" ht="63" customHeight="1">
      <c r="A60" s="28" t="s">
        <v>190</v>
      </c>
      <c r="B60" s="12" t="s">
        <v>230</v>
      </c>
      <c r="C60" s="13" t="s">
        <v>205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27">
        <v>0</v>
      </c>
      <c r="AC60" s="27">
        <v>0</v>
      </c>
      <c r="AD60" s="27">
        <v>0</v>
      </c>
      <c r="AE60" s="27">
        <v>0</v>
      </c>
      <c r="AF60" s="27">
        <v>0</v>
      </c>
      <c r="AG60" s="27">
        <v>0</v>
      </c>
      <c r="AH60" s="27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29" t="s">
        <v>219</v>
      </c>
      <c r="AO60" s="27">
        <v>0.25</v>
      </c>
      <c r="AP60" s="27">
        <v>0</v>
      </c>
      <c r="AQ60" s="27">
        <v>3.22</v>
      </c>
      <c r="AR60" s="27">
        <v>0</v>
      </c>
      <c r="AS60" s="27">
        <v>0</v>
      </c>
      <c r="AT60" s="27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27">
        <v>0</v>
      </c>
      <c r="BA60" s="27">
        <v>0</v>
      </c>
      <c r="BB60" s="27">
        <v>0</v>
      </c>
      <c r="BC60" s="27">
        <v>0</v>
      </c>
      <c r="BD60" s="27">
        <v>0</v>
      </c>
      <c r="BE60" s="27">
        <v>0</v>
      </c>
      <c r="BF60" s="29" t="s">
        <v>219</v>
      </c>
      <c r="BG60" s="14">
        <v>0.25</v>
      </c>
      <c r="BH60" s="14">
        <v>0</v>
      </c>
      <c r="BI60" s="14">
        <v>3.22</v>
      </c>
      <c r="BJ60" s="14">
        <v>0</v>
      </c>
      <c r="BK60" s="14">
        <v>0</v>
      </c>
      <c r="BL60" s="27">
        <v>0</v>
      </c>
      <c r="BM60" s="27">
        <v>0</v>
      </c>
      <c r="BN60" s="27">
        <v>0</v>
      </c>
      <c r="BO60" s="27">
        <v>0</v>
      </c>
      <c r="BP60" s="27">
        <v>0</v>
      </c>
      <c r="BQ60" s="27">
        <v>0</v>
      </c>
      <c r="BR60" s="27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46" t="s">
        <v>244</v>
      </c>
    </row>
    <row r="61" spans="1:76" s="5" customFormat="1" ht="63" customHeight="1">
      <c r="A61" s="28" t="s">
        <v>190</v>
      </c>
      <c r="B61" s="12" t="s">
        <v>206</v>
      </c>
      <c r="C61" s="13" t="s">
        <v>184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27">
        <v>0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27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29" t="s">
        <v>219</v>
      </c>
      <c r="AO61" s="27">
        <v>0</v>
      </c>
      <c r="AP61" s="27">
        <v>0</v>
      </c>
      <c r="AQ61" s="27">
        <v>2.9729999999999999</v>
      </c>
      <c r="AR61" s="27">
        <v>0</v>
      </c>
      <c r="AS61" s="27">
        <v>0</v>
      </c>
      <c r="AT61" s="29" t="s">
        <v>219</v>
      </c>
      <c r="AU61" s="14">
        <v>0</v>
      </c>
      <c r="AV61" s="14">
        <v>0</v>
      </c>
      <c r="AW61" s="14">
        <v>2.9729999999999999</v>
      </c>
      <c r="AX61" s="14">
        <v>0</v>
      </c>
      <c r="AY61" s="14">
        <v>0</v>
      </c>
      <c r="AZ61" s="27">
        <v>0</v>
      </c>
      <c r="BA61" s="27">
        <v>0</v>
      </c>
      <c r="BB61" s="27">
        <v>0</v>
      </c>
      <c r="BC61" s="27">
        <v>0</v>
      </c>
      <c r="BD61" s="27">
        <v>0</v>
      </c>
      <c r="BE61" s="27">
        <v>0</v>
      </c>
      <c r="BF61" s="27">
        <v>0</v>
      </c>
      <c r="BG61" s="14">
        <v>0</v>
      </c>
      <c r="BH61" s="14">
        <v>0</v>
      </c>
      <c r="BI61" s="14">
        <v>0</v>
      </c>
      <c r="BJ61" s="14">
        <v>0</v>
      </c>
      <c r="BK61" s="14">
        <v>0</v>
      </c>
      <c r="BL61" s="27">
        <v>0</v>
      </c>
      <c r="BM61" s="27">
        <v>0</v>
      </c>
      <c r="BN61" s="27">
        <v>0</v>
      </c>
      <c r="BO61" s="27">
        <v>0</v>
      </c>
      <c r="BP61" s="27">
        <v>0</v>
      </c>
      <c r="BQ61" s="27">
        <v>0</v>
      </c>
      <c r="BR61" s="27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0</v>
      </c>
      <c r="BX61" s="46" t="s">
        <v>245</v>
      </c>
    </row>
    <row r="62" spans="1:76" s="5" customFormat="1" ht="63" customHeight="1">
      <c r="A62" s="28" t="s">
        <v>190</v>
      </c>
      <c r="B62" s="12" t="s">
        <v>207</v>
      </c>
      <c r="C62" s="13" t="s">
        <v>208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27">
        <v>0</v>
      </c>
      <c r="Q62" s="27">
        <v>0</v>
      </c>
      <c r="R62" s="27">
        <v>0</v>
      </c>
      <c r="S62" s="27">
        <v>0</v>
      </c>
      <c r="T62" s="27">
        <v>0</v>
      </c>
      <c r="U62" s="27">
        <v>0</v>
      </c>
      <c r="V62" s="27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27">
        <v>0</v>
      </c>
      <c r="AC62" s="27">
        <v>0</v>
      </c>
      <c r="AD62" s="27">
        <v>0</v>
      </c>
      <c r="AE62" s="27">
        <v>0</v>
      </c>
      <c r="AF62" s="27">
        <v>0</v>
      </c>
      <c r="AG62" s="27">
        <v>0</v>
      </c>
      <c r="AH62" s="27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27">
        <v>0</v>
      </c>
      <c r="AO62" s="27">
        <v>0</v>
      </c>
      <c r="AP62" s="27">
        <v>0</v>
      </c>
      <c r="AQ62" s="27">
        <v>0</v>
      </c>
      <c r="AR62" s="27">
        <v>0</v>
      </c>
      <c r="AS62" s="27">
        <v>0</v>
      </c>
      <c r="AT62" s="27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29" t="s">
        <v>219</v>
      </c>
      <c r="BA62" s="27">
        <v>0</v>
      </c>
      <c r="BB62" s="27">
        <v>0</v>
      </c>
      <c r="BC62" s="27">
        <v>1.47</v>
      </c>
      <c r="BD62" s="27">
        <v>0</v>
      </c>
      <c r="BE62" s="27">
        <v>0</v>
      </c>
      <c r="BF62" s="29" t="s">
        <v>219</v>
      </c>
      <c r="BG62" s="14">
        <v>0</v>
      </c>
      <c r="BH62" s="14">
        <v>0</v>
      </c>
      <c r="BI62" s="14">
        <v>1.47</v>
      </c>
      <c r="BJ62" s="14">
        <v>0</v>
      </c>
      <c r="BK62" s="14">
        <v>0</v>
      </c>
      <c r="BL62" s="27">
        <v>0</v>
      </c>
      <c r="BM62" s="27">
        <v>0</v>
      </c>
      <c r="BN62" s="27">
        <v>0</v>
      </c>
      <c r="BO62" s="27">
        <v>0</v>
      </c>
      <c r="BP62" s="27">
        <v>0</v>
      </c>
      <c r="BQ62" s="27">
        <v>0</v>
      </c>
      <c r="BR62" s="27">
        <v>0</v>
      </c>
      <c r="BS62" s="14">
        <v>0</v>
      </c>
      <c r="BT62" s="14">
        <v>0</v>
      </c>
      <c r="BU62" s="14">
        <v>0</v>
      </c>
      <c r="BV62" s="14">
        <v>0</v>
      </c>
      <c r="BW62" s="14">
        <v>0</v>
      </c>
      <c r="BX62" s="46" t="s">
        <v>246</v>
      </c>
    </row>
    <row r="63" spans="1:76" s="5" customFormat="1" ht="63" customHeight="1">
      <c r="A63" s="28" t="s">
        <v>190</v>
      </c>
      <c r="B63" s="12" t="s">
        <v>231</v>
      </c>
      <c r="C63" s="13" t="s">
        <v>209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27">
        <v>0</v>
      </c>
      <c r="Q63" s="27">
        <v>0</v>
      </c>
      <c r="R63" s="27">
        <v>0</v>
      </c>
      <c r="S63" s="27">
        <v>0</v>
      </c>
      <c r="T63" s="27">
        <v>0</v>
      </c>
      <c r="U63" s="27">
        <v>0</v>
      </c>
      <c r="V63" s="27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27">
        <v>0</v>
      </c>
      <c r="AC63" s="27">
        <v>0</v>
      </c>
      <c r="AD63" s="27">
        <v>0</v>
      </c>
      <c r="AE63" s="27">
        <v>0</v>
      </c>
      <c r="AF63" s="27">
        <v>0</v>
      </c>
      <c r="AG63" s="27">
        <v>0</v>
      </c>
      <c r="AH63" s="27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27">
        <v>0</v>
      </c>
      <c r="AO63" s="27">
        <v>0</v>
      </c>
      <c r="AP63" s="27">
        <v>0</v>
      </c>
      <c r="AQ63" s="27">
        <v>0</v>
      </c>
      <c r="AR63" s="27">
        <v>0</v>
      </c>
      <c r="AS63" s="27">
        <v>0</v>
      </c>
      <c r="AT63" s="27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27">
        <v>0</v>
      </c>
      <c r="BA63" s="27">
        <v>0</v>
      </c>
      <c r="BB63" s="27">
        <v>0</v>
      </c>
      <c r="BC63" s="27">
        <v>0</v>
      </c>
      <c r="BD63" s="27">
        <v>0</v>
      </c>
      <c r="BE63" s="27">
        <v>0</v>
      </c>
      <c r="BF63" s="27">
        <v>0</v>
      </c>
      <c r="BG63" s="14">
        <v>0</v>
      </c>
      <c r="BH63" s="14">
        <v>0</v>
      </c>
      <c r="BI63" s="14">
        <v>0</v>
      </c>
      <c r="BJ63" s="14">
        <v>0</v>
      </c>
      <c r="BK63" s="14">
        <v>0</v>
      </c>
      <c r="BL63" s="29" t="s">
        <v>219</v>
      </c>
      <c r="BM63" s="27">
        <v>0</v>
      </c>
      <c r="BN63" s="27">
        <v>0</v>
      </c>
      <c r="BO63" s="27">
        <v>1.23</v>
      </c>
      <c r="BP63" s="27">
        <v>0</v>
      </c>
      <c r="BQ63" s="27">
        <v>0</v>
      </c>
      <c r="BR63" s="29" t="s">
        <v>219</v>
      </c>
      <c r="BS63" s="14">
        <v>0</v>
      </c>
      <c r="BT63" s="14">
        <v>0</v>
      </c>
      <c r="BU63" s="14">
        <v>1.23</v>
      </c>
      <c r="BV63" s="14">
        <v>0</v>
      </c>
      <c r="BW63" s="14">
        <v>0</v>
      </c>
      <c r="BX63" s="46" t="s">
        <v>227</v>
      </c>
    </row>
    <row r="64" spans="1:76" s="5" customFormat="1" ht="63" customHeight="1">
      <c r="A64" s="28" t="s">
        <v>190</v>
      </c>
      <c r="B64" s="12" t="s">
        <v>210</v>
      </c>
      <c r="C64" s="13" t="s">
        <v>187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27">
        <v>0</v>
      </c>
      <c r="AC64" s="27">
        <v>0</v>
      </c>
      <c r="AD64" s="27">
        <v>0</v>
      </c>
      <c r="AE64" s="27">
        <v>0</v>
      </c>
      <c r="AF64" s="27">
        <v>0</v>
      </c>
      <c r="AG64" s="27">
        <v>0</v>
      </c>
      <c r="AH64" s="27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29" t="s">
        <v>219</v>
      </c>
      <c r="AO64" s="27">
        <v>0</v>
      </c>
      <c r="AP64" s="27">
        <v>0</v>
      </c>
      <c r="AQ64" s="27">
        <v>2.98</v>
      </c>
      <c r="AR64" s="27">
        <v>0</v>
      </c>
      <c r="AS64" s="27">
        <v>0</v>
      </c>
      <c r="AT64" s="27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27">
        <v>0</v>
      </c>
      <c r="BA64" s="27">
        <v>0</v>
      </c>
      <c r="BB64" s="27">
        <v>0</v>
      </c>
      <c r="BC64" s="27">
        <v>0</v>
      </c>
      <c r="BD64" s="27">
        <v>0</v>
      </c>
      <c r="BE64" s="27">
        <v>0</v>
      </c>
      <c r="BF64" s="27">
        <v>0</v>
      </c>
      <c r="BG64" s="14">
        <v>0</v>
      </c>
      <c r="BH64" s="14">
        <v>0</v>
      </c>
      <c r="BI64" s="14">
        <v>0</v>
      </c>
      <c r="BJ64" s="14">
        <v>0</v>
      </c>
      <c r="BK64" s="14">
        <v>0</v>
      </c>
      <c r="BL64" s="27">
        <v>0</v>
      </c>
      <c r="BM64" s="27">
        <v>0</v>
      </c>
      <c r="BN64" s="27">
        <v>0</v>
      </c>
      <c r="BO64" s="27">
        <v>0</v>
      </c>
      <c r="BP64" s="27">
        <v>0</v>
      </c>
      <c r="BQ64" s="27">
        <v>0</v>
      </c>
      <c r="BR64" s="27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46" t="s">
        <v>247</v>
      </c>
    </row>
    <row r="65" spans="1:76" s="5" customFormat="1" ht="63" customHeight="1">
      <c r="A65" s="28" t="s">
        <v>190</v>
      </c>
      <c r="B65" s="12" t="s">
        <v>211</v>
      </c>
      <c r="C65" s="13" t="s">
        <v>186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27">
        <v>0</v>
      </c>
      <c r="AC65" s="27">
        <v>0</v>
      </c>
      <c r="AD65" s="27">
        <v>0</v>
      </c>
      <c r="AE65" s="27">
        <v>0</v>
      </c>
      <c r="AF65" s="27">
        <v>0</v>
      </c>
      <c r="AG65" s="27">
        <v>0</v>
      </c>
      <c r="AH65" s="27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27">
        <v>0</v>
      </c>
      <c r="AO65" s="27">
        <v>0</v>
      </c>
      <c r="AP65" s="27">
        <v>0</v>
      </c>
      <c r="AQ65" s="27">
        <v>0</v>
      </c>
      <c r="AR65" s="27">
        <v>0</v>
      </c>
      <c r="AS65" s="27">
        <v>0</v>
      </c>
      <c r="AT65" s="27">
        <v>0</v>
      </c>
      <c r="AU65" s="14">
        <v>0</v>
      </c>
      <c r="AV65" s="14">
        <v>0</v>
      </c>
      <c r="AW65" s="14">
        <v>0</v>
      </c>
      <c r="AX65" s="14">
        <v>0</v>
      </c>
      <c r="AY65" s="14">
        <v>0</v>
      </c>
      <c r="AZ65" s="27">
        <v>0</v>
      </c>
      <c r="BA65" s="27">
        <v>0</v>
      </c>
      <c r="BB65" s="27">
        <v>0</v>
      </c>
      <c r="BC65" s="27">
        <v>0</v>
      </c>
      <c r="BD65" s="27">
        <v>0</v>
      </c>
      <c r="BE65" s="27">
        <v>0</v>
      </c>
      <c r="BF65" s="27">
        <v>0</v>
      </c>
      <c r="BG65" s="14">
        <v>0</v>
      </c>
      <c r="BH65" s="14">
        <v>0</v>
      </c>
      <c r="BI65" s="14">
        <v>0</v>
      </c>
      <c r="BJ65" s="14">
        <v>0</v>
      </c>
      <c r="BK65" s="14">
        <v>0</v>
      </c>
      <c r="BL65" s="29" t="s">
        <v>219</v>
      </c>
      <c r="BM65" s="27">
        <v>0</v>
      </c>
      <c r="BN65" s="27">
        <v>0</v>
      </c>
      <c r="BO65" s="27">
        <v>0.8</v>
      </c>
      <c r="BP65" s="27">
        <v>0</v>
      </c>
      <c r="BQ65" s="27">
        <v>0</v>
      </c>
      <c r="BR65" s="27">
        <v>0</v>
      </c>
      <c r="BS65" s="14">
        <v>0</v>
      </c>
      <c r="BT65" s="14">
        <v>0</v>
      </c>
      <c r="BU65" s="14">
        <v>0.8</v>
      </c>
      <c r="BV65" s="14">
        <v>0</v>
      </c>
      <c r="BW65" s="14">
        <v>0</v>
      </c>
      <c r="BX65" s="46" t="s">
        <v>227</v>
      </c>
    </row>
    <row r="66" spans="1:76" s="5" customFormat="1" ht="63" customHeight="1">
      <c r="A66" s="28" t="s">
        <v>190</v>
      </c>
      <c r="B66" s="12" t="s">
        <v>212</v>
      </c>
      <c r="C66" s="13" t="s">
        <v>213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27">
        <v>0</v>
      </c>
      <c r="Q66" s="27">
        <v>0</v>
      </c>
      <c r="R66" s="27">
        <v>0</v>
      </c>
      <c r="S66" s="27">
        <v>0</v>
      </c>
      <c r="T66" s="27">
        <v>0</v>
      </c>
      <c r="U66" s="27">
        <v>0</v>
      </c>
      <c r="V66" s="27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27">
        <v>0</v>
      </c>
      <c r="AC66" s="27">
        <v>0</v>
      </c>
      <c r="AD66" s="27">
        <v>0</v>
      </c>
      <c r="AE66" s="27">
        <v>0</v>
      </c>
      <c r="AF66" s="27">
        <v>0</v>
      </c>
      <c r="AG66" s="27">
        <v>0</v>
      </c>
      <c r="AH66" s="27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27">
        <v>0</v>
      </c>
      <c r="AO66" s="27">
        <v>0</v>
      </c>
      <c r="AP66" s="27">
        <v>0</v>
      </c>
      <c r="AQ66" s="27">
        <v>0</v>
      </c>
      <c r="AR66" s="27">
        <v>0</v>
      </c>
      <c r="AS66" s="27">
        <v>0</v>
      </c>
      <c r="AT66" s="27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27">
        <v>0</v>
      </c>
      <c r="BA66" s="27">
        <v>0</v>
      </c>
      <c r="BB66" s="27">
        <v>0</v>
      </c>
      <c r="BC66" s="27">
        <v>0</v>
      </c>
      <c r="BD66" s="27">
        <v>0</v>
      </c>
      <c r="BE66" s="27">
        <v>0</v>
      </c>
      <c r="BF66" s="27">
        <v>0</v>
      </c>
      <c r="BG66" s="14">
        <v>0</v>
      </c>
      <c r="BH66" s="14">
        <v>0</v>
      </c>
      <c r="BI66" s="14">
        <v>0</v>
      </c>
      <c r="BJ66" s="14">
        <v>0</v>
      </c>
      <c r="BK66" s="14">
        <v>0</v>
      </c>
      <c r="BL66" s="29" t="s">
        <v>219</v>
      </c>
      <c r="BM66" s="27">
        <v>0</v>
      </c>
      <c r="BN66" s="27">
        <v>0</v>
      </c>
      <c r="BO66" s="27">
        <v>2.2999999999999998</v>
      </c>
      <c r="BP66" s="27">
        <v>0</v>
      </c>
      <c r="BQ66" s="27">
        <v>0</v>
      </c>
      <c r="BR66" s="27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46" t="s">
        <v>247</v>
      </c>
    </row>
    <row r="67" spans="1:76" s="5" customFormat="1" ht="63" customHeight="1">
      <c r="A67" s="28" t="s">
        <v>190</v>
      </c>
      <c r="B67" s="12" t="s">
        <v>214</v>
      </c>
      <c r="C67" s="13" t="s">
        <v>188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27">
        <v>0</v>
      </c>
      <c r="Q67" s="27">
        <v>0</v>
      </c>
      <c r="R67" s="27">
        <v>0</v>
      </c>
      <c r="S67" s="27">
        <v>0</v>
      </c>
      <c r="T67" s="27">
        <v>0</v>
      </c>
      <c r="U67" s="27">
        <v>0</v>
      </c>
      <c r="V67" s="27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27">
        <v>0</v>
      </c>
      <c r="AC67" s="27">
        <v>0</v>
      </c>
      <c r="AD67" s="27">
        <v>0</v>
      </c>
      <c r="AE67" s="27">
        <v>0</v>
      </c>
      <c r="AF67" s="27">
        <v>0</v>
      </c>
      <c r="AG67" s="27">
        <v>0</v>
      </c>
      <c r="AH67" s="27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27">
        <v>0</v>
      </c>
      <c r="AO67" s="27">
        <v>0</v>
      </c>
      <c r="AP67" s="27">
        <v>0</v>
      </c>
      <c r="AQ67" s="27">
        <v>0</v>
      </c>
      <c r="AR67" s="27">
        <v>0</v>
      </c>
      <c r="AS67" s="27">
        <v>0</v>
      </c>
      <c r="AT67" s="27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27">
        <v>0</v>
      </c>
      <c r="BA67" s="27">
        <v>0</v>
      </c>
      <c r="BB67" s="27">
        <v>0</v>
      </c>
      <c r="BC67" s="27">
        <v>0</v>
      </c>
      <c r="BD67" s="27">
        <v>0</v>
      </c>
      <c r="BE67" s="27">
        <v>0</v>
      </c>
      <c r="BF67" s="27">
        <v>0</v>
      </c>
      <c r="BG67" s="14">
        <v>0</v>
      </c>
      <c r="BH67" s="14">
        <v>0</v>
      </c>
      <c r="BI67" s="14">
        <v>0</v>
      </c>
      <c r="BJ67" s="14">
        <v>0</v>
      </c>
      <c r="BK67" s="14">
        <v>0</v>
      </c>
      <c r="BL67" s="29" t="s">
        <v>219</v>
      </c>
      <c r="BM67" s="27">
        <v>0</v>
      </c>
      <c r="BN67" s="27">
        <v>0</v>
      </c>
      <c r="BO67" s="27">
        <v>4.59</v>
      </c>
      <c r="BP67" s="27">
        <v>0</v>
      </c>
      <c r="BQ67" s="27">
        <v>0</v>
      </c>
      <c r="BR67" s="29" t="s">
        <v>219</v>
      </c>
      <c r="BS67" s="14">
        <v>0</v>
      </c>
      <c r="BT67" s="14">
        <v>0</v>
      </c>
      <c r="BU67" s="47">
        <v>4.59</v>
      </c>
      <c r="BV67" s="14">
        <v>0</v>
      </c>
      <c r="BW67" s="14">
        <v>0</v>
      </c>
      <c r="BX67" s="46" t="s">
        <v>227</v>
      </c>
    </row>
    <row r="68" spans="1:76" s="5" customFormat="1" ht="63" customHeight="1">
      <c r="A68" s="11" t="s">
        <v>190</v>
      </c>
      <c r="B68" s="12" t="s">
        <v>237</v>
      </c>
      <c r="C68" s="13" t="s">
        <v>238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29" t="s">
        <v>219</v>
      </c>
      <c r="AU68" s="14">
        <v>0</v>
      </c>
      <c r="AV68" s="14">
        <v>0</v>
      </c>
      <c r="AW68" s="14">
        <v>5.28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46" t="s">
        <v>248</v>
      </c>
    </row>
    <row r="69" spans="1:76" s="10" customFormat="1" ht="54.95" customHeight="1">
      <c r="A69" s="7" t="s">
        <v>59</v>
      </c>
      <c r="B69" s="8" t="s">
        <v>118</v>
      </c>
      <c r="C69" s="9" t="s">
        <v>146</v>
      </c>
      <c r="D69" s="27">
        <f>SUM(D70:D77)</f>
        <v>0</v>
      </c>
      <c r="E69" s="27">
        <f t="shared" ref="E69:BO69" si="261">SUM(E70:E77)</f>
        <v>0</v>
      </c>
      <c r="F69" s="27">
        <f t="shared" si="261"/>
        <v>0</v>
      </c>
      <c r="G69" s="27">
        <f t="shared" si="261"/>
        <v>0</v>
      </c>
      <c r="H69" s="27">
        <f t="shared" si="261"/>
        <v>0</v>
      </c>
      <c r="I69" s="27">
        <f t="shared" si="261"/>
        <v>0</v>
      </c>
      <c r="J69" s="27">
        <f t="shared" si="261"/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27">
        <f t="shared" ref="P69:U69" si="262">SUM(P70:P77)</f>
        <v>0</v>
      </c>
      <c r="Q69" s="27">
        <f t="shared" si="262"/>
        <v>0</v>
      </c>
      <c r="R69" s="27">
        <f t="shared" si="262"/>
        <v>0</v>
      </c>
      <c r="S69" s="27">
        <f t="shared" si="262"/>
        <v>0</v>
      </c>
      <c r="T69" s="27">
        <f t="shared" si="262"/>
        <v>0</v>
      </c>
      <c r="U69" s="27">
        <f t="shared" si="262"/>
        <v>0</v>
      </c>
      <c r="V69" s="27">
        <f t="shared" ref="V69:AA69" si="263">SUM(V70:V77)</f>
        <v>0</v>
      </c>
      <c r="W69" s="14">
        <f t="shared" si="263"/>
        <v>0</v>
      </c>
      <c r="X69" s="14">
        <f t="shared" si="263"/>
        <v>0</v>
      </c>
      <c r="Y69" s="14">
        <f t="shared" si="263"/>
        <v>0</v>
      </c>
      <c r="Z69" s="14">
        <f t="shared" si="263"/>
        <v>0</v>
      </c>
      <c r="AA69" s="14">
        <f t="shared" si="263"/>
        <v>0</v>
      </c>
      <c r="AB69" s="27">
        <v>0</v>
      </c>
      <c r="AC69" s="27">
        <v>0</v>
      </c>
      <c r="AD69" s="27">
        <v>0</v>
      </c>
      <c r="AE69" s="27">
        <v>0</v>
      </c>
      <c r="AF69" s="27">
        <v>0</v>
      </c>
      <c r="AG69" s="27">
        <v>0</v>
      </c>
      <c r="AH69" s="27">
        <f t="shared" ref="AH69:AM69" si="264">SUM(AH70:AH77)</f>
        <v>0</v>
      </c>
      <c r="AI69" s="14">
        <f t="shared" si="264"/>
        <v>0</v>
      </c>
      <c r="AJ69" s="14">
        <f t="shared" si="264"/>
        <v>0</v>
      </c>
      <c r="AK69" s="14">
        <f t="shared" si="264"/>
        <v>0</v>
      </c>
      <c r="AL69" s="14">
        <f t="shared" si="264"/>
        <v>0</v>
      </c>
      <c r="AM69" s="14">
        <f t="shared" si="264"/>
        <v>0</v>
      </c>
      <c r="AN69" s="27">
        <f t="shared" ref="AN69:AY69" si="265">SUM(AN70:AN77)</f>
        <v>0</v>
      </c>
      <c r="AO69" s="27">
        <f t="shared" si="265"/>
        <v>0</v>
      </c>
      <c r="AP69" s="27">
        <f t="shared" si="265"/>
        <v>0</v>
      </c>
      <c r="AQ69" s="27">
        <f t="shared" si="265"/>
        <v>0</v>
      </c>
      <c r="AR69" s="27">
        <f t="shared" si="265"/>
        <v>0</v>
      </c>
      <c r="AS69" s="27">
        <f t="shared" si="265"/>
        <v>0</v>
      </c>
      <c r="AT69" s="27">
        <f t="shared" si="265"/>
        <v>0</v>
      </c>
      <c r="AU69" s="14">
        <f t="shared" si="265"/>
        <v>0</v>
      </c>
      <c r="AV69" s="14">
        <f t="shared" si="265"/>
        <v>0</v>
      </c>
      <c r="AW69" s="14">
        <f t="shared" si="265"/>
        <v>0</v>
      </c>
      <c r="AX69" s="14">
        <f t="shared" si="265"/>
        <v>0</v>
      </c>
      <c r="AY69" s="14">
        <f t="shared" si="265"/>
        <v>0</v>
      </c>
      <c r="AZ69" s="27">
        <v>0</v>
      </c>
      <c r="BA69" s="27">
        <v>0</v>
      </c>
      <c r="BB69" s="27">
        <v>0</v>
      </c>
      <c r="BC69" s="27">
        <v>0</v>
      </c>
      <c r="BD69" s="27">
        <v>0</v>
      </c>
      <c r="BE69" s="27">
        <v>0</v>
      </c>
      <c r="BF69" s="27">
        <f t="shared" ref="BF69:BK69" si="266">SUM(BF70:BF77)</f>
        <v>0</v>
      </c>
      <c r="BG69" s="14">
        <f t="shared" si="266"/>
        <v>0</v>
      </c>
      <c r="BH69" s="14">
        <f t="shared" si="266"/>
        <v>0</v>
      </c>
      <c r="BI69" s="14">
        <f t="shared" si="266"/>
        <v>0</v>
      </c>
      <c r="BJ69" s="14">
        <f t="shared" si="266"/>
        <v>0</v>
      </c>
      <c r="BK69" s="14">
        <f t="shared" si="266"/>
        <v>0</v>
      </c>
      <c r="BL69" s="27">
        <v>0</v>
      </c>
      <c r="BM69" s="27">
        <v>0</v>
      </c>
      <c r="BN69" s="27">
        <v>0</v>
      </c>
      <c r="BO69" s="27">
        <v>0</v>
      </c>
      <c r="BP69" s="27">
        <v>0</v>
      </c>
      <c r="BQ69" s="27">
        <v>0</v>
      </c>
      <c r="BR69" s="27">
        <f t="shared" ref="BR69:BW69" si="267">SUM(BR70:BR77)</f>
        <v>0</v>
      </c>
      <c r="BS69" s="14">
        <f t="shared" si="267"/>
        <v>0</v>
      </c>
      <c r="BT69" s="14">
        <f t="shared" si="267"/>
        <v>0</v>
      </c>
      <c r="BU69" s="14">
        <f t="shared" si="267"/>
        <v>0</v>
      </c>
      <c r="BV69" s="14">
        <f t="shared" si="267"/>
        <v>0</v>
      </c>
      <c r="BW69" s="14">
        <f t="shared" si="267"/>
        <v>0</v>
      </c>
      <c r="BX69" s="14" t="s">
        <v>79</v>
      </c>
    </row>
    <row r="70" spans="1:76" s="10" customFormat="1" ht="54.95" customHeight="1">
      <c r="A70" s="7" t="s">
        <v>73</v>
      </c>
      <c r="B70" s="8" t="s">
        <v>119</v>
      </c>
      <c r="C70" s="9" t="s">
        <v>146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27">
        <v>0</v>
      </c>
      <c r="Q70" s="27">
        <v>0</v>
      </c>
      <c r="R70" s="27">
        <v>0</v>
      </c>
      <c r="S70" s="27">
        <v>0</v>
      </c>
      <c r="T70" s="27">
        <v>0</v>
      </c>
      <c r="U70" s="27">
        <v>0</v>
      </c>
      <c r="V70" s="27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27">
        <v>0</v>
      </c>
      <c r="AC70" s="27">
        <v>0</v>
      </c>
      <c r="AD70" s="27">
        <v>0</v>
      </c>
      <c r="AE70" s="27">
        <v>0</v>
      </c>
      <c r="AF70" s="27">
        <v>0</v>
      </c>
      <c r="AG70" s="27">
        <v>0</v>
      </c>
      <c r="AH70" s="27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27">
        <v>0</v>
      </c>
      <c r="AO70" s="27">
        <v>0</v>
      </c>
      <c r="AP70" s="27">
        <v>0</v>
      </c>
      <c r="AQ70" s="27">
        <v>0</v>
      </c>
      <c r="AR70" s="27">
        <v>0</v>
      </c>
      <c r="AS70" s="27">
        <v>0</v>
      </c>
      <c r="AT70" s="27">
        <v>0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27">
        <v>0</v>
      </c>
      <c r="BA70" s="27">
        <v>0</v>
      </c>
      <c r="BB70" s="27">
        <v>0</v>
      </c>
      <c r="BC70" s="27">
        <v>0</v>
      </c>
      <c r="BD70" s="27">
        <v>0</v>
      </c>
      <c r="BE70" s="27">
        <v>0</v>
      </c>
      <c r="BF70" s="27">
        <v>0</v>
      </c>
      <c r="BG70" s="14">
        <v>0</v>
      </c>
      <c r="BH70" s="14">
        <v>0</v>
      </c>
      <c r="BI70" s="14">
        <v>0</v>
      </c>
      <c r="BJ70" s="14">
        <v>0</v>
      </c>
      <c r="BK70" s="14">
        <v>0</v>
      </c>
      <c r="BL70" s="27">
        <v>0</v>
      </c>
      <c r="BM70" s="27">
        <v>0</v>
      </c>
      <c r="BN70" s="27">
        <v>0</v>
      </c>
      <c r="BO70" s="27">
        <v>0</v>
      </c>
      <c r="BP70" s="27">
        <v>0</v>
      </c>
      <c r="BQ70" s="27">
        <v>0</v>
      </c>
      <c r="BR70" s="27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 t="s">
        <v>79</v>
      </c>
    </row>
    <row r="71" spans="1:76" s="10" customFormat="1" ht="54.95" customHeight="1">
      <c r="A71" s="7" t="s">
        <v>74</v>
      </c>
      <c r="B71" s="8" t="s">
        <v>120</v>
      </c>
      <c r="C71" s="9" t="s">
        <v>146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27">
        <v>0</v>
      </c>
      <c r="AC71" s="27">
        <v>0</v>
      </c>
      <c r="AD71" s="27">
        <v>0</v>
      </c>
      <c r="AE71" s="27">
        <v>0</v>
      </c>
      <c r="AF71" s="27">
        <v>0</v>
      </c>
      <c r="AG71" s="27">
        <v>0</v>
      </c>
      <c r="AH71" s="27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27">
        <v>0</v>
      </c>
      <c r="AO71" s="27">
        <v>0</v>
      </c>
      <c r="AP71" s="27">
        <v>0</v>
      </c>
      <c r="AQ71" s="27">
        <v>0</v>
      </c>
      <c r="AR71" s="27">
        <v>0</v>
      </c>
      <c r="AS71" s="27">
        <v>0</v>
      </c>
      <c r="AT71" s="27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27">
        <v>0</v>
      </c>
      <c r="BA71" s="27">
        <v>0</v>
      </c>
      <c r="BB71" s="27">
        <v>0</v>
      </c>
      <c r="BC71" s="27">
        <v>0</v>
      </c>
      <c r="BD71" s="27">
        <v>0</v>
      </c>
      <c r="BE71" s="27">
        <v>0</v>
      </c>
      <c r="BF71" s="27">
        <v>0</v>
      </c>
      <c r="BG71" s="14">
        <v>0</v>
      </c>
      <c r="BH71" s="14">
        <v>0</v>
      </c>
      <c r="BI71" s="14">
        <v>0</v>
      </c>
      <c r="BJ71" s="14">
        <v>0</v>
      </c>
      <c r="BK71" s="14">
        <v>0</v>
      </c>
      <c r="BL71" s="27">
        <v>0</v>
      </c>
      <c r="BM71" s="27">
        <v>0</v>
      </c>
      <c r="BN71" s="27">
        <v>0</v>
      </c>
      <c r="BO71" s="27">
        <v>0</v>
      </c>
      <c r="BP71" s="27">
        <v>0</v>
      </c>
      <c r="BQ71" s="27">
        <v>0</v>
      </c>
      <c r="BR71" s="27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0</v>
      </c>
      <c r="BX71" s="14" t="s">
        <v>79</v>
      </c>
    </row>
    <row r="72" spans="1:76" s="10" customFormat="1" ht="54.95" customHeight="1">
      <c r="A72" s="7" t="s">
        <v>75</v>
      </c>
      <c r="B72" s="8" t="s">
        <v>121</v>
      </c>
      <c r="C72" s="9" t="s">
        <v>146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27">
        <v>0</v>
      </c>
      <c r="V72" s="27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27">
        <v>0</v>
      </c>
      <c r="AC72" s="27">
        <v>0</v>
      </c>
      <c r="AD72" s="27">
        <v>0</v>
      </c>
      <c r="AE72" s="27">
        <v>0</v>
      </c>
      <c r="AF72" s="27">
        <v>0</v>
      </c>
      <c r="AG72" s="27">
        <v>0</v>
      </c>
      <c r="AH72" s="27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27">
        <v>0</v>
      </c>
      <c r="AO72" s="27">
        <v>0</v>
      </c>
      <c r="AP72" s="27">
        <v>0</v>
      </c>
      <c r="AQ72" s="27">
        <v>0</v>
      </c>
      <c r="AR72" s="27">
        <v>0</v>
      </c>
      <c r="AS72" s="27">
        <v>0</v>
      </c>
      <c r="AT72" s="27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27">
        <v>0</v>
      </c>
      <c r="BA72" s="27">
        <v>0</v>
      </c>
      <c r="BB72" s="27">
        <v>0</v>
      </c>
      <c r="BC72" s="27">
        <v>0</v>
      </c>
      <c r="BD72" s="27">
        <v>0</v>
      </c>
      <c r="BE72" s="27">
        <v>0</v>
      </c>
      <c r="BF72" s="27">
        <v>0</v>
      </c>
      <c r="BG72" s="14">
        <v>0</v>
      </c>
      <c r="BH72" s="14">
        <v>0</v>
      </c>
      <c r="BI72" s="14">
        <v>0</v>
      </c>
      <c r="BJ72" s="14">
        <v>0</v>
      </c>
      <c r="BK72" s="14">
        <v>0</v>
      </c>
      <c r="BL72" s="27">
        <v>0</v>
      </c>
      <c r="BM72" s="27">
        <v>0</v>
      </c>
      <c r="BN72" s="27">
        <v>0</v>
      </c>
      <c r="BO72" s="27">
        <v>0</v>
      </c>
      <c r="BP72" s="27">
        <v>0</v>
      </c>
      <c r="BQ72" s="27">
        <v>0</v>
      </c>
      <c r="BR72" s="27">
        <v>0</v>
      </c>
      <c r="BS72" s="14">
        <v>0</v>
      </c>
      <c r="BT72" s="14">
        <v>0</v>
      </c>
      <c r="BU72" s="14">
        <v>0</v>
      </c>
      <c r="BV72" s="14">
        <v>0</v>
      </c>
      <c r="BW72" s="14">
        <v>0</v>
      </c>
      <c r="BX72" s="14" t="s">
        <v>79</v>
      </c>
    </row>
    <row r="73" spans="1:76" s="10" customFormat="1" ht="54.95" customHeight="1">
      <c r="A73" s="7" t="s">
        <v>76</v>
      </c>
      <c r="B73" s="8" t="s">
        <v>122</v>
      </c>
      <c r="C73" s="9" t="s">
        <v>146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27">
        <v>0</v>
      </c>
      <c r="AC73" s="27">
        <v>0</v>
      </c>
      <c r="AD73" s="27">
        <v>0</v>
      </c>
      <c r="AE73" s="27">
        <v>0</v>
      </c>
      <c r="AF73" s="27">
        <v>0</v>
      </c>
      <c r="AG73" s="27">
        <v>0</v>
      </c>
      <c r="AH73" s="27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27">
        <v>0</v>
      </c>
      <c r="AO73" s="27">
        <v>0</v>
      </c>
      <c r="AP73" s="27">
        <v>0</v>
      </c>
      <c r="AQ73" s="27">
        <v>0</v>
      </c>
      <c r="AR73" s="27">
        <v>0</v>
      </c>
      <c r="AS73" s="27">
        <v>0</v>
      </c>
      <c r="AT73" s="27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27">
        <v>0</v>
      </c>
      <c r="BA73" s="27">
        <v>0</v>
      </c>
      <c r="BB73" s="27">
        <v>0</v>
      </c>
      <c r="BC73" s="27">
        <v>0</v>
      </c>
      <c r="BD73" s="27">
        <v>0</v>
      </c>
      <c r="BE73" s="27">
        <v>0</v>
      </c>
      <c r="BF73" s="27">
        <v>0</v>
      </c>
      <c r="BG73" s="14">
        <v>0</v>
      </c>
      <c r="BH73" s="14">
        <v>0</v>
      </c>
      <c r="BI73" s="14">
        <v>0</v>
      </c>
      <c r="BJ73" s="14">
        <v>0</v>
      </c>
      <c r="BK73" s="14">
        <v>0</v>
      </c>
      <c r="BL73" s="27">
        <v>0</v>
      </c>
      <c r="BM73" s="27">
        <v>0</v>
      </c>
      <c r="BN73" s="27">
        <v>0</v>
      </c>
      <c r="BO73" s="27">
        <v>0</v>
      </c>
      <c r="BP73" s="27">
        <v>0</v>
      </c>
      <c r="BQ73" s="27">
        <v>0</v>
      </c>
      <c r="BR73" s="27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 t="s">
        <v>79</v>
      </c>
    </row>
    <row r="74" spans="1:76" s="10" customFormat="1" ht="54.95" customHeight="1">
      <c r="A74" s="7" t="s">
        <v>123</v>
      </c>
      <c r="B74" s="8" t="s">
        <v>124</v>
      </c>
      <c r="C74" s="9" t="s">
        <v>146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27">
        <v>0</v>
      </c>
      <c r="AC74" s="27">
        <v>0</v>
      </c>
      <c r="AD74" s="27">
        <v>0</v>
      </c>
      <c r="AE74" s="27">
        <v>0</v>
      </c>
      <c r="AF74" s="27">
        <v>0</v>
      </c>
      <c r="AG74" s="27">
        <v>0</v>
      </c>
      <c r="AH74" s="27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27">
        <v>0</v>
      </c>
      <c r="AO74" s="27">
        <v>0</v>
      </c>
      <c r="AP74" s="27">
        <v>0</v>
      </c>
      <c r="AQ74" s="27">
        <v>0</v>
      </c>
      <c r="AR74" s="27">
        <v>0</v>
      </c>
      <c r="AS74" s="27">
        <v>0</v>
      </c>
      <c r="AT74" s="27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27">
        <v>0</v>
      </c>
      <c r="BA74" s="27">
        <v>0</v>
      </c>
      <c r="BB74" s="27">
        <v>0</v>
      </c>
      <c r="BC74" s="27">
        <v>0</v>
      </c>
      <c r="BD74" s="27">
        <v>0</v>
      </c>
      <c r="BE74" s="27">
        <v>0</v>
      </c>
      <c r="BF74" s="27">
        <v>0</v>
      </c>
      <c r="BG74" s="14">
        <v>0</v>
      </c>
      <c r="BH74" s="14">
        <v>0</v>
      </c>
      <c r="BI74" s="14">
        <v>0</v>
      </c>
      <c r="BJ74" s="14">
        <v>0</v>
      </c>
      <c r="BK74" s="14">
        <v>0</v>
      </c>
      <c r="BL74" s="27">
        <v>0</v>
      </c>
      <c r="BM74" s="27">
        <v>0</v>
      </c>
      <c r="BN74" s="27">
        <v>0</v>
      </c>
      <c r="BO74" s="27">
        <v>0</v>
      </c>
      <c r="BP74" s="27">
        <v>0</v>
      </c>
      <c r="BQ74" s="27">
        <v>0</v>
      </c>
      <c r="BR74" s="27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 t="s">
        <v>79</v>
      </c>
    </row>
    <row r="75" spans="1:76" s="10" customFormat="1" ht="54.95" customHeight="1">
      <c r="A75" s="7" t="s">
        <v>125</v>
      </c>
      <c r="B75" s="8" t="s">
        <v>126</v>
      </c>
      <c r="C75" s="9" t="s">
        <v>146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27">
        <v>0</v>
      </c>
      <c r="Q75" s="27">
        <v>0</v>
      </c>
      <c r="R75" s="27">
        <v>0</v>
      </c>
      <c r="S75" s="27">
        <v>0</v>
      </c>
      <c r="T75" s="27">
        <v>0</v>
      </c>
      <c r="U75" s="27">
        <v>0</v>
      </c>
      <c r="V75" s="27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27">
        <v>0</v>
      </c>
      <c r="AC75" s="27">
        <v>0</v>
      </c>
      <c r="AD75" s="27">
        <v>0</v>
      </c>
      <c r="AE75" s="27">
        <v>0</v>
      </c>
      <c r="AF75" s="27">
        <v>0</v>
      </c>
      <c r="AG75" s="27">
        <v>0</v>
      </c>
      <c r="AH75" s="27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27">
        <v>0</v>
      </c>
      <c r="AO75" s="27">
        <v>0</v>
      </c>
      <c r="AP75" s="27">
        <v>0</v>
      </c>
      <c r="AQ75" s="27">
        <v>0</v>
      </c>
      <c r="AR75" s="27">
        <v>0</v>
      </c>
      <c r="AS75" s="27">
        <v>0</v>
      </c>
      <c r="AT75" s="27">
        <v>0</v>
      </c>
      <c r="AU75" s="14">
        <v>0</v>
      </c>
      <c r="AV75" s="14">
        <v>0</v>
      </c>
      <c r="AW75" s="14">
        <v>0</v>
      </c>
      <c r="AX75" s="14">
        <v>0</v>
      </c>
      <c r="AY75" s="14">
        <v>0</v>
      </c>
      <c r="AZ75" s="27">
        <v>0</v>
      </c>
      <c r="BA75" s="27">
        <v>0</v>
      </c>
      <c r="BB75" s="27">
        <v>0</v>
      </c>
      <c r="BC75" s="27">
        <v>0</v>
      </c>
      <c r="BD75" s="27">
        <v>0</v>
      </c>
      <c r="BE75" s="27">
        <v>0</v>
      </c>
      <c r="BF75" s="27">
        <v>0</v>
      </c>
      <c r="BG75" s="14">
        <v>0</v>
      </c>
      <c r="BH75" s="14">
        <v>0</v>
      </c>
      <c r="BI75" s="14">
        <v>0</v>
      </c>
      <c r="BJ75" s="14">
        <v>0</v>
      </c>
      <c r="BK75" s="14">
        <v>0</v>
      </c>
      <c r="BL75" s="27">
        <v>0</v>
      </c>
      <c r="BM75" s="27">
        <v>0</v>
      </c>
      <c r="BN75" s="27">
        <v>0</v>
      </c>
      <c r="BO75" s="27">
        <v>0</v>
      </c>
      <c r="BP75" s="27">
        <v>0</v>
      </c>
      <c r="BQ75" s="27">
        <v>0</v>
      </c>
      <c r="BR75" s="27">
        <v>0</v>
      </c>
      <c r="BS75" s="14">
        <v>0</v>
      </c>
      <c r="BT75" s="14">
        <v>0</v>
      </c>
      <c r="BU75" s="14">
        <v>0</v>
      </c>
      <c r="BV75" s="14">
        <v>0</v>
      </c>
      <c r="BW75" s="14">
        <v>0</v>
      </c>
      <c r="BX75" s="14" t="s">
        <v>79</v>
      </c>
    </row>
    <row r="76" spans="1:76" s="10" customFormat="1" ht="54.95" customHeight="1">
      <c r="A76" s="7" t="s">
        <v>127</v>
      </c>
      <c r="B76" s="8" t="s">
        <v>128</v>
      </c>
      <c r="C76" s="9" t="s">
        <v>146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27">
        <v>0</v>
      </c>
      <c r="AC76" s="27">
        <v>0</v>
      </c>
      <c r="AD76" s="27">
        <v>0</v>
      </c>
      <c r="AE76" s="27">
        <v>0</v>
      </c>
      <c r="AF76" s="27">
        <v>0</v>
      </c>
      <c r="AG76" s="27">
        <v>0</v>
      </c>
      <c r="AH76" s="27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27">
        <v>0</v>
      </c>
      <c r="AO76" s="27">
        <v>0</v>
      </c>
      <c r="AP76" s="27">
        <v>0</v>
      </c>
      <c r="AQ76" s="27">
        <v>0</v>
      </c>
      <c r="AR76" s="27">
        <v>0</v>
      </c>
      <c r="AS76" s="27">
        <v>0</v>
      </c>
      <c r="AT76" s="27">
        <v>0</v>
      </c>
      <c r="AU76" s="14">
        <v>0</v>
      </c>
      <c r="AV76" s="14">
        <v>0</v>
      </c>
      <c r="AW76" s="14">
        <v>0</v>
      </c>
      <c r="AX76" s="14">
        <v>0</v>
      </c>
      <c r="AY76" s="14">
        <v>0</v>
      </c>
      <c r="AZ76" s="27">
        <v>0</v>
      </c>
      <c r="BA76" s="27">
        <v>0</v>
      </c>
      <c r="BB76" s="27">
        <v>0</v>
      </c>
      <c r="BC76" s="27">
        <v>0</v>
      </c>
      <c r="BD76" s="27">
        <v>0</v>
      </c>
      <c r="BE76" s="27">
        <v>0</v>
      </c>
      <c r="BF76" s="27">
        <v>0</v>
      </c>
      <c r="BG76" s="14">
        <v>0</v>
      </c>
      <c r="BH76" s="14">
        <v>0</v>
      </c>
      <c r="BI76" s="14">
        <v>0</v>
      </c>
      <c r="BJ76" s="14">
        <v>0</v>
      </c>
      <c r="BK76" s="14">
        <v>0</v>
      </c>
      <c r="BL76" s="27">
        <v>0</v>
      </c>
      <c r="BM76" s="27">
        <v>0</v>
      </c>
      <c r="BN76" s="27">
        <v>0</v>
      </c>
      <c r="BO76" s="27">
        <v>0</v>
      </c>
      <c r="BP76" s="27">
        <v>0</v>
      </c>
      <c r="BQ76" s="27">
        <v>0</v>
      </c>
      <c r="BR76" s="27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9" t="s">
        <v>79</v>
      </c>
    </row>
    <row r="77" spans="1:76" s="10" customFormat="1" ht="54.95" customHeight="1">
      <c r="A77" s="7" t="s">
        <v>129</v>
      </c>
      <c r="B77" s="8" t="s">
        <v>130</v>
      </c>
      <c r="C77" s="9" t="s">
        <v>146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27">
        <v>0</v>
      </c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27">
        <v>0</v>
      </c>
      <c r="AC77" s="27">
        <v>0</v>
      </c>
      <c r="AD77" s="27">
        <v>0</v>
      </c>
      <c r="AE77" s="27">
        <v>0</v>
      </c>
      <c r="AF77" s="27">
        <v>0</v>
      </c>
      <c r="AG77" s="27">
        <v>0</v>
      </c>
      <c r="AH77" s="27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27">
        <v>0</v>
      </c>
      <c r="AO77" s="27">
        <v>0</v>
      </c>
      <c r="AP77" s="27">
        <v>0</v>
      </c>
      <c r="AQ77" s="27">
        <v>0</v>
      </c>
      <c r="AR77" s="27">
        <v>0</v>
      </c>
      <c r="AS77" s="27">
        <v>0</v>
      </c>
      <c r="AT77" s="27">
        <v>0</v>
      </c>
      <c r="AU77" s="14">
        <v>0</v>
      </c>
      <c r="AV77" s="14">
        <v>0</v>
      </c>
      <c r="AW77" s="14">
        <v>0</v>
      </c>
      <c r="AX77" s="14">
        <v>0</v>
      </c>
      <c r="AY77" s="14">
        <v>0</v>
      </c>
      <c r="AZ77" s="27">
        <v>0</v>
      </c>
      <c r="BA77" s="27">
        <v>0</v>
      </c>
      <c r="BB77" s="27">
        <v>0</v>
      </c>
      <c r="BC77" s="27">
        <v>0</v>
      </c>
      <c r="BD77" s="27">
        <v>0</v>
      </c>
      <c r="BE77" s="27">
        <v>0</v>
      </c>
      <c r="BF77" s="27">
        <v>0</v>
      </c>
      <c r="BG77" s="14">
        <v>0</v>
      </c>
      <c r="BH77" s="14">
        <v>0</v>
      </c>
      <c r="BI77" s="14">
        <v>0</v>
      </c>
      <c r="BJ77" s="14">
        <v>0</v>
      </c>
      <c r="BK77" s="14">
        <v>0</v>
      </c>
      <c r="BL77" s="27">
        <v>0</v>
      </c>
      <c r="BM77" s="27">
        <v>0</v>
      </c>
      <c r="BN77" s="27">
        <v>0</v>
      </c>
      <c r="BO77" s="27">
        <v>0</v>
      </c>
      <c r="BP77" s="27">
        <v>0</v>
      </c>
      <c r="BQ77" s="27">
        <v>0</v>
      </c>
      <c r="BR77" s="27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9" t="s">
        <v>79</v>
      </c>
    </row>
    <row r="78" spans="1:76" s="10" customFormat="1" ht="54.95" customHeight="1">
      <c r="A78" s="7" t="s">
        <v>60</v>
      </c>
      <c r="B78" s="8" t="s">
        <v>131</v>
      </c>
      <c r="C78" s="9" t="s">
        <v>146</v>
      </c>
      <c r="D78" s="27">
        <f>SUM(D79:D80)</f>
        <v>0</v>
      </c>
      <c r="E78" s="27">
        <f t="shared" ref="E78:BO78" si="268">SUM(E79:E80)</f>
        <v>0</v>
      </c>
      <c r="F78" s="27">
        <f t="shared" si="268"/>
        <v>0</v>
      </c>
      <c r="G78" s="27">
        <f t="shared" si="268"/>
        <v>0</v>
      </c>
      <c r="H78" s="27">
        <f t="shared" si="268"/>
        <v>0</v>
      </c>
      <c r="I78" s="27">
        <f t="shared" si="268"/>
        <v>0</v>
      </c>
      <c r="J78" s="27">
        <f t="shared" si="268"/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27">
        <f t="shared" ref="P78:U78" si="269">SUM(P79:P80)</f>
        <v>0</v>
      </c>
      <c r="Q78" s="27">
        <f t="shared" si="269"/>
        <v>0</v>
      </c>
      <c r="R78" s="27">
        <f t="shared" si="269"/>
        <v>0</v>
      </c>
      <c r="S78" s="27">
        <f t="shared" si="269"/>
        <v>0</v>
      </c>
      <c r="T78" s="27">
        <f t="shared" si="269"/>
        <v>0</v>
      </c>
      <c r="U78" s="27">
        <f t="shared" si="269"/>
        <v>0</v>
      </c>
      <c r="V78" s="27">
        <f t="shared" ref="V78:AA78" si="270">SUM(V79:V80)</f>
        <v>0</v>
      </c>
      <c r="W78" s="14">
        <f t="shared" si="270"/>
        <v>0</v>
      </c>
      <c r="X78" s="14">
        <f t="shared" si="270"/>
        <v>0</v>
      </c>
      <c r="Y78" s="14">
        <f t="shared" si="270"/>
        <v>0</v>
      </c>
      <c r="Z78" s="14">
        <f t="shared" si="270"/>
        <v>0</v>
      </c>
      <c r="AA78" s="14">
        <f t="shared" si="270"/>
        <v>0</v>
      </c>
      <c r="AB78" s="27">
        <v>0</v>
      </c>
      <c r="AC78" s="27">
        <v>0</v>
      </c>
      <c r="AD78" s="27">
        <v>0</v>
      </c>
      <c r="AE78" s="27">
        <v>0</v>
      </c>
      <c r="AF78" s="27">
        <v>0</v>
      </c>
      <c r="AG78" s="27">
        <v>0</v>
      </c>
      <c r="AH78" s="27">
        <f t="shared" ref="AH78:AM78" si="271">SUM(AH79:AH80)</f>
        <v>0</v>
      </c>
      <c r="AI78" s="14">
        <f t="shared" si="271"/>
        <v>0</v>
      </c>
      <c r="AJ78" s="14">
        <f t="shared" si="271"/>
        <v>0</v>
      </c>
      <c r="AK78" s="14">
        <f t="shared" si="271"/>
        <v>0</v>
      </c>
      <c r="AL78" s="14">
        <f t="shared" si="271"/>
        <v>0</v>
      </c>
      <c r="AM78" s="14">
        <f t="shared" si="271"/>
        <v>0</v>
      </c>
      <c r="AN78" s="27">
        <f t="shared" ref="AN78:AY78" si="272">SUM(AN79:AN80)</f>
        <v>0</v>
      </c>
      <c r="AO78" s="27">
        <f t="shared" si="272"/>
        <v>0</v>
      </c>
      <c r="AP78" s="27">
        <f t="shared" si="272"/>
        <v>0</v>
      </c>
      <c r="AQ78" s="27">
        <f t="shared" si="272"/>
        <v>0</v>
      </c>
      <c r="AR78" s="27">
        <f t="shared" si="272"/>
        <v>0</v>
      </c>
      <c r="AS78" s="27">
        <f t="shared" si="272"/>
        <v>0</v>
      </c>
      <c r="AT78" s="27">
        <f t="shared" si="272"/>
        <v>0</v>
      </c>
      <c r="AU78" s="14">
        <f t="shared" si="272"/>
        <v>0</v>
      </c>
      <c r="AV78" s="14">
        <f t="shared" si="272"/>
        <v>0</v>
      </c>
      <c r="AW78" s="14">
        <f t="shared" si="272"/>
        <v>0</v>
      </c>
      <c r="AX78" s="14">
        <f t="shared" si="272"/>
        <v>0</v>
      </c>
      <c r="AY78" s="14">
        <f t="shared" si="272"/>
        <v>0</v>
      </c>
      <c r="AZ78" s="27">
        <v>0</v>
      </c>
      <c r="BA78" s="27">
        <v>0</v>
      </c>
      <c r="BB78" s="27">
        <v>0</v>
      </c>
      <c r="BC78" s="27">
        <v>0</v>
      </c>
      <c r="BD78" s="27">
        <v>0</v>
      </c>
      <c r="BE78" s="27">
        <v>0</v>
      </c>
      <c r="BF78" s="27">
        <f t="shared" ref="BF78:BK78" si="273">SUM(BF79:BF80)</f>
        <v>0</v>
      </c>
      <c r="BG78" s="14">
        <f t="shared" si="273"/>
        <v>0</v>
      </c>
      <c r="BH78" s="14">
        <f t="shared" si="273"/>
        <v>0</v>
      </c>
      <c r="BI78" s="14">
        <f t="shared" si="273"/>
        <v>0</v>
      </c>
      <c r="BJ78" s="14">
        <f t="shared" si="273"/>
        <v>0</v>
      </c>
      <c r="BK78" s="14">
        <f t="shared" si="273"/>
        <v>0</v>
      </c>
      <c r="BL78" s="27">
        <v>0</v>
      </c>
      <c r="BM78" s="27">
        <v>0</v>
      </c>
      <c r="BN78" s="27">
        <v>0</v>
      </c>
      <c r="BO78" s="27">
        <v>0</v>
      </c>
      <c r="BP78" s="27">
        <v>0</v>
      </c>
      <c r="BQ78" s="27">
        <v>0</v>
      </c>
      <c r="BR78" s="27">
        <f t="shared" ref="BR78:BW78" si="274">SUM(BR79:BR80)</f>
        <v>0</v>
      </c>
      <c r="BS78" s="14">
        <f t="shared" si="274"/>
        <v>0</v>
      </c>
      <c r="BT78" s="14">
        <f t="shared" si="274"/>
        <v>0</v>
      </c>
      <c r="BU78" s="14">
        <f t="shared" si="274"/>
        <v>0</v>
      </c>
      <c r="BV78" s="14">
        <f t="shared" si="274"/>
        <v>0</v>
      </c>
      <c r="BW78" s="14">
        <f t="shared" si="274"/>
        <v>0</v>
      </c>
      <c r="BX78" s="9" t="s">
        <v>79</v>
      </c>
    </row>
    <row r="79" spans="1:76" s="10" customFormat="1" ht="54.95" customHeight="1">
      <c r="A79" s="7" t="s">
        <v>77</v>
      </c>
      <c r="B79" s="8" t="s">
        <v>132</v>
      </c>
      <c r="C79" s="9" t="s">
        <v>146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27">
        <v>0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27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27">
        <v>0</v>
      </c>
      <c r="AO79" s="27">
        <v>0</v>
      </c>
      <c r="AP79" s="27">
        <v>0</v>
      </c>
      <c r="AQ79" s="27">
        <v>0</v>
      </c>
      <c r="AR79" s="27">
        <v>0</v>
      </c>
      <c r="AS79" s="27">
        <v>0</v>
      </c>
      <c r="AT79" s="27">
        <v>0</v>
      </c>
      <c r="AU79" s="14">
        <v>0</v>
      </c>
      <c r="AV79" s="14">
        <v>0</v>
      </c>
      <c r="AW79" s="14">
        <v>0</v>
      </c>
      <c r="AX79" s="14">
        <v>0</v>
      </c>
      <c r="AY79" s="14">
        <v>0</v>
      </c>
      <c r="AZ79" s="27">
        <v>0</v>
      </c>
      <c r="BA79" s="27">
        <v>0</v>
      </c>
      <c r="BB79" s="27">
        <v>0</v>
      </c>
      <c r="BC79" s="27">
        <v>0</v>
      </c>
      <c r="BD79" s="27">
        <v>0</v>
      </c>
      <c r="BE79" s="27">
        <v>0</v>
      </c>
      <c r="BF79" s="27">
        <v>0</v>
      </c>
      <c r="BG79" s="14">
        <v>0</v>
      </c>
      <c r="BH79" s="14">
        <v>0</v>
      </c>
      <c r="BI79" s="14">
        <v>0</v>
      </c>
      <c r="BJ79" s="14">
        <v>0</v>
      </c>
      <c r="BK79" s="14">
        <v>0</v>
      </c>
      <c r="BL79" s="27">
        <v>0</v>
      </c>
      <c r="BM79" s="27">
        <v>0</v>
      </c>
      <c r="BN79" s="27">
        <v>0</v>
      </c>
      <c r="BO79" s="27">
        <v>0</v>
      </c>
      <c r="BP79" s="27">
        <v>0</v>
      </c>
      <c r="BQ79" s="27">
        <v>0</v>
      </c>
      <c r="BR79" s="27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9" t="s">
        <v>79</v>
      </c>
    </row>
    <row r="80" spans="1:76" s="10" customFormat="1" ht="54.95" customHeight="1">
      <c r="A80" s="7" t="s">
        <v>78</v>
      </c>
      <c r="B80" s="8" t="s">
        <v>133</v>
      </c>
      <c r="C80" s="9" t="s">
        <v>146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27">
        <v>0</v>
      </c>
      <c r="AC80" s="27">
        <v>0</v>
      </c>
      <c r="AD80" s="27">
        <v>0</v>
      </c>
      <c r="AE80" s="27">
        <v>0</v>
      </c>
      <c r="AF80" s="27">
        <v>0</v>
      </c>
      <c r="AG80" s="27">
        <v>0</v>
      </c>
      <c r="AH80" s="27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27">
        <v>0</v>
      </c>
      <c r="AO80" s="27">
        <v>0</v>
      </c>
      <c r="AP80" s="27">
        <v>0</v>
      </c>
      <c r="AQ80" s="27">
        <v>0</v>
      </c>
      <c r="AR80" s="27">
        <v>0</v>
      </c>
      <c r="AS80" s="27">
        <v>0</v>
      </c>
      <c r="AT80" s="27">
        <v>0</v>
      </c>
      <c r="AU80" s="14">
        <v>0</v>
      </c>
      <c r="AV80" s="14">
        <v>0</v>
      </c>
      <c r="AW80" s="14">
        <v>0</v>
      </c>
      <c r="AX80" s="14">
        <v>0</v>
      </c>
      <c r="AY80" s="14">
        <v>0</v>
      </c>
      <c r="AZ80" s="27">
        <v>0</v>
      </c>
      <c r="BA80" s="27">
        <v>0</v>
      </c>
      <c r="BB80" s="27">
        <v>0</v>
      </c>
      <c r="BC80" s="27">
        <v>0</v>
      </c>
      <c r="BD80" s="27">
        <v>0</v>
      </c>
      <c r="BE80" s="27">
        <v>0</v>
      </c>
      <c r="BF80" s="27">
        <v>0</v>
      </c>
      <c r="BG80" s="14">
        <v>0</v>
      </c>
      <c r="BH80" s="14">
        <v>0</v>
      </c>
      <c r="BI80" s="14">
        <v>0</v>
      </c>
      <c r="BJ80" s="14">
        <v>0</v>
      </c>
      <c r="BK80" s="14">
        <v>0</v>
      </c>
      <c r="BL80" s="27">
        <v>0</v>
      </c>
      <c r="BM80" s="27">
        <v>0</v>
      </c>
      <c r="BN80" s="27">
        <v>0</v>
      </c>
      <c r="BO80" s="27">
        <v>0</v>
      </c>
      <c r="BP80" s="27">
        <v>0</v>
      </c>
      <c r="BQ80" s="27">
        <v>0</v>
      </c>
      <c r="BR80" s="27">
        <v>0</v>
      </c>
      <c r="BS80" s="14">
        <v>0</v>
      </c>
      <c r="BT80" s="14">
        <v>0</v>
      </c>
      <c r="BU80" s="14">
        <v>0</v>
      </c>
      <c r="BV80" s="14">
        <v>0</v>
      </c>
      <c r="BW80" s="14">
        <v>0</v>
      </c>
      <c r="BX80" s="9" t="s">
        <v>79</v>
      </c>
    </row>
    <row r="81" spans="1:86" s="10" customFormat="1" ht="54.95" customHeight="1">
      <c r="A81" s="7" t="s">
        <v>134</v>
      </c>
      <c r="B81" s="8" t="s">
        <v>135</v>
      </c>
      <c r="C81" s="9" t="s">
        <v>146</v>
      </c>
      <c r="D81" s="27">
        <f>SUM(D82:D83)</f>
        <v>0</v>
      </c>
      <c r="E81" s="27">
        <f t="shared" ref="E81:BO81" si="275">SUM(E82:E83)</f>
        <v>0</v>
      </c>
      <c r="F81" s="27">
        <f t="shared" si="275"/>
        <v>0</v>
      </c>
      <c r="G81" s="27">
        <f t="shared" si="275"/>
        <v>0</v>
      </c>
      <c r="H81" s="27">
        <f t="shared" si="275"/>
        <v>0</v>
      </c>
      <c r="I81" s="27">
        <f t="shared" si="275"/>
        <v>0</v>
      </c>
      <c r="J81" s="27">
        <f t="shared" si="275"/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27">
        <f t="shared" ref="P81:U81" si="276">SUM(P82:P83)</f>
        <v>0</v>
      </c>
      <c r="Q81" s="27">
        <f t="shared" si="276"/>
        <v>0</v>
      </c>
      <c r="R81" s="27">
        <f t="shared" si="276"/>
        <v>0</v>
      </c>
      <c r="S81" s="27">
        <f t="shared" si="276"/>
        <v>0</v>
      </c>
      <c r="T81" s="27">
        <f t="shared" si="276"/>
        <v>0</v>
      </c>
      <c r="U81" s="27">
        <f t="shared" si="276"/>
        <v>0</v>
      </c>
      <c r="V81" s="27">
        <f t="shared" ref="V81:AA81" si="277">SUM(V82:V83)</f>
        <v>0</v>
      </c>
      <c r="W81" s="14">
        <f t="shared" si="277"/>
        <v>0</v>
      </c>
      <c r="X81" s="14">
        <f t="shared" si="277"/>
        <v>0</v>
      </c>
      <c r="Y81" s="14">
        <f t="shared" si="277"/>
        <v>0</v>
      </c>
      <c r="Z81" s="14">
        <f t="shared" si="277"/>
        <v>0</v>
      </c>
      <c r="AA81" s="14">
        <f t="shared" si="277"/>
        <v>0</v>
      </c>
      <c r="AB81" s="27">
        <v>0</v>
      </c>
      <c r="AC81" s="27">
        <v>0</v>
      </c>
      <c r="AD81" s="27">
        <v>0</v>
      </c>
      <c r="AE81" s="27">
        <v>0</v>
      </c>
      <c r="AF81" s="27">
        <v>0</v>
      </c>
      <c r="AG81" s="27">
        <v>0</v>
      </c>
      <c r="AH81" s="27">
        <f t="shared" ref="AH81:AM81" si="278">SUM(AH82:AH83)</f>
        <v>0</v>
      </c>
      <c r="AI81" s="14">
        <f t="shared" si="278"/>
        <v>0</v>
      </c>
      <c r="AJ81" s="14">
        <f t="shared" si="278"/>
        <v>0</v>
      </c>
      <c r="AK81" s="14">
        <f t="shared" si="278"/>
        <v>0</v>
      </c>
      <c r="AL81" s="14">
        <f t="shared" si="278"/>
        <v>0</v>
      </c>
      <c r="AM81" s="14">
        <f t="shared" si="278"/>
        <v>0</v>
      </c>
      <c r="AN81" s="27">
        <f t="shared" ref="AN81:AY81" si="279">SUM(AN82:AN83)</f>
        <v>0</v>
      </c>
      <c r="AO81" s="27">
        <f t="shared" si="279"/>
        <v>0</v>
      </c>
      <c r="AP81" s="27">
        <f t="shared" si="279"/>
        <v>0</v>
      </c>
      <c r="AQ81" s="27">
        <f t="shared" si="279"/>
        <v>0</v>
      </c>
      <c r="AR81" s="27">
        <f t="shared" si="279"/>
        <v>0</v>
      </c>
      <c r="AS81" s="27">
        <f t="shared" si="279"/>
        <v>0</v>
      </c>
      <c r="AT81" s="27">
        <f t="shared" si="279"/>
        <v>0</v>
      </c>
      <c r="AU81" s="14">
        <f t="shared" si="279"/>
        <v>0</v>
      </c>
      <c r="AV81" s="14">
        <f t="shared" si="279"/>
        <v>0</v>
      </c>
      <c r="AW81" s="14">
        <f t="shared" si="279"/>
        <v>0</v>
      </c>
      <c r="AX81" s="14">
        <f t="shared" si="279"/>
        <v>0</v>
      </c>
      <c r="AY81" s="14">
        <f t="shared" si="279"/>
        <v>0</v>
      </c>
      <c r="AZ81" s="27">
        <v>0</v>
      </c>
      <c r="BA81" s="27">
        <v>0</v>
      </c>
      <c r="BB81" s="27">
        <v>0</v>
      </c>
      <c r="BC81" s="27">
        <v>0</v>
      </c>
      <c r="BD81" s="27">
        <v>0</v>
      </c>
      <c r="BE81" s="27">
        <v>0</v>
      </c>
      <c r="BF81" s="27">
        <f t="shared" ref="BF81:BK81" si="280">SUM(BF82:BF83)</f>
        <v>0</v>
      </c>
      <c r="BG81" s="14">
        <f t="shared" si="280"/>
        <v>0</v>
      </c>
      <c r="BH81" s="14">
        <f t="shared" si="280"/>
        <v>0</v>
      </c>
      <c r="BI81" s="14">
        <f t="shared" si="280"/>
        <v>0</v>
      </c>
      <c r="BJ81" s="14">
        <f t="shared" si="280"/>
        <v>0</v>
      </c>
      <c r="BK81" s="14">
        <f t="shared" si="280"/>
        <v>0</v>
      </c>
      <c r="BL81" s="27">
        <v>0</v>
      </c>
      <c r="BM81" s="27">
        <v>0</v>
      </c>
      <c r="BN81" s="27">
        <v>0</v>
      </c>
      <c r="BO81" s="27">
        <v>0</v>
      </c>
      <c r="BP81" s="27">
        <v>0</v>
      </c>
      <c r="BQ81" s="27">
        <v>0</v>
      </c>
      <c r="BR81" s="27">
        <f t="shared" ref="BR81:BW81" si="281">SUM(BR82:BR83)</f>
        <v>0</v>
      </c>
      <c r="BS81" s="14">
        <f t="shared" si="281"/>
        <v>0</v>
      </c>
      <c r="BT81" s="14">
        <f t="shared" si="281"/>
        <v>0</v>
      </c>
      <c r="BU81" s="14">
        <f t="shared" si="281"/>
        <v>0</v>
      </c>
      <c r="BV81" s="14">
        <f t="shared" si="281"/>
        <v>0</v>
      </c>
      <c r="BW81" s="14">
        <f t="shared" si="281"/>
        <v>0</v>
      </c>
      <c r="BX81" s="9" t="s">
        <v>79</v>
      </c>
    </row>
    <row r="82" spans="1:86" s="10" customFormat="1" ht="54.95" customHeight="1">
      <c r="A82" s="7" t="s">
        <v>136</v>
      </c>
      <c r="B82" s="8" t="s">
        <v>137</v>
      </c>
      <c r="C82" s="9" t="s">
        <v>146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7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27">
        <v>0</v>
      </c>
      <c r="AC82" s="27">
        <v>0</v>
      </c>
      <c r="AD82" s="27">
        <v>0</v>
      </c>
      <c r="AE82" s="27">
        <v>0</v>
      </c>
      <c r="AF82" s="27">
        <v>0</v>
      </c>
      <c r="AG82" s="27">
        <v>0</v>
      </c>
      <c r="AH82" s="27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27">
        <v>0</v>
      </c>
      <c r="AO82" s="27">
        <v>0</v>
      </c>
      <c r="AP82" s="27">
        <v>0</v>
      </c>
      <c r="AQ82" s="27">
        <v>0</v>
      </c>
      <c r="AR82" s="27">
        <v>0</v>
      </c>
      <c r="AS82" s="27">
        <v>0</v>
      </c>
      <c r="AT82" s="27">
        <v>0</v>
      </c>
      <c r="AU82" s="14">
        <v>0</v>
      </c>
      <c r="AV82" s="14">
        <v>0</v>
      </c>
      <c r="AW82" s="14">
        <v>0</v>
      </c>
      <c r="AX82" s="14">
        <v>0</v>
      </c>
      <c r="AY82" s="14">
        <v>0</v>
      </c>
      <c r="AZ82" s="27">
        <v>0</v>
      </c>
      <c r="BA82" s="27">
        <v>0</v>
      </c>
      <c r="BB82" s="27">
        <v>0</v>
      </c>
      <c r="BC82" s="27">
        <v>0</v>
      </c>
      <c r="BD82" s="27">
        <v>0</v>
      </c>
      <c r="BE82" s="27">
        <v>0</v>
      </c>
      <c r="BF82" s="27">
        <v>0</v>
      </c>
      <c r="BG82" s="14">
        <v>0</v>
      </c>
      <c r="BH82" s="14">
        <v>0</v>
      </c>
      <c r="BI82" s="14">
        <v>0</v>
      </c>
      <c r="BJ82" s="14">
        <v>0</v>
      </c>
      <c r="BK82" s="14">
        <v>0</v>
      </c>
      <c r="BL82" s="27">
        <v>0</v>
      </c>
      <c r="BM82" s="27">
        <v>0</v>
      </c>
      <c r="BN82" s="27">
        <v>0</v>
      </c>
      <c r="BO82" s="27">
        <v>0</v>
      </c>
      <c r="BP82" s="27">
        <v>0</v>
      </c>
      <c r="BQ82" s="27">
        <v>0</v>
      </c>
      <c r="BR82" s="27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0</v>
      </c>
      <c r="BX82" s="9" t="s">
        <v>79</v>
      </c>
    </row>
    <row r="83" spans="1:86" s="10" customFormat="1" ht="54.95" customHeight="1">
      <c r="A83" s="7" t="s">
        <v>138</v>
      </c>
      <c r="B83" s="8" t="s">
        <v>139</v>
      </c>
      <c r="C83" s="9" t="s">
        <v>146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27">
        <v>0</v>
      </c>
      <c r="Q83" s="27">
        <v>0</v>
      </c>
      <c r="R83" s="27">
        <v>0</v>
      </c>
      <c r="S83" s="27">
        <v>0</v>
      </c>
      <c r="T83" s="27">
        <v>0</v>
      </c>
      <c r="U83" s="27">
        <v>0</v>
      </c>
      <c r="V83" s="27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27">
        <v>0</v>
      </c>
      <c r="AC83" s="27">
        <v>0</v>
      </c>
      <c r="AD83" s="27">
        <v>0</v>
      </c>
      <c r="AE83" s="27">
        <v>0</v>
      </c>
      <c r="AF83" s="27">
        <v>0</v>
      </c>
      <c r="AG83" s="27">
        <v>0</v>
      </c>
      <c r="AH83" s="27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27">
        <v>0</v>
      </c>
      <c r="AO83" s="27">
        <v>0</v>
      </c>
      <c r="AP83" s="27">
        <v>0</v>
      </c>
      <c r="AQ83" s="27">
        <v>0</v>
      </c>
      <c r="AR83" s="27">
        <v>0</v>
      </c>
      <c r="AS83" s="27">
        <v>0</v>
      </c>
      <c r="AT83" s="27">
        <v>0</v>
      </c>
      <c r="AU83" s="14">
        <v>0</v>
      </c>
      <c r="AV83" s="14">
        <v>0</v>
      </c>
      <c r="AW83" s="14">
        <v>0</v>
      </c>
      <c r="AX83" s="14">
        <v>0</v>
      </c>
      <c r="AY83" s="14">
        <v>0</v>
      </c>
      <c r="AZ83" s="27">
        <v>0</v>
      </c>
      <c r="BA83" s="27">
        <v>0</v>
      </c>
      <c r="BB83" s="27">
        <v>0</v>
      </c>
      <c r="BC83" s="27">
        <v>0</v>
      </c>
      <c r="BD83" s="27">
        <v>0</v>
      </c>
      <c r="BE83" s="27">
        <v>0</v>
      </c>
      <c r="BF83" s="27">
        <v>0</v>
      </c>
      <c r="BG83" s="14">
        <v>0</v>
      </c>
      <c r="BH83" s="14">
        <v>0</v>
      </c>
      <c r="BI83" s="14">
        <v>0</v>
      </c>
      <c r="BJ83" s="14">
        <v>0</v>
      </c>
      <c r="BK83" s="14">
        <v>0</v>
      </c>
      <c r="BL83" s="27">
        <v>0</v>
      </c>
      <c r="BM83" s="27">
        <v>0</v>
      </c>
      <c r="BN83" s="27">
        <v>0</v>
      </c>
      <c r="BO83" s="27">
        <v>0</v>
      </c>
      <c r="BP83" s="27">
        <v>0</v>
      </c>
      <c r="BQ83" s="27">
        <v>0</v>
      </c>
      <c r="BR83" s="27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9" t="s">
        <v>79</v>
      </c>
    </row>
    <row r="84" spans="1:86" s="10" customFormat="1" ht="54.95" customHeight="1">
      <c r="A84" s="7" t="s">
        <v>140</v>
      </c>
      <c r="B84" s="8" t="s">
        <v>141</v>
      </c>
      <c r="C84" s="9" t="s">
        <v>146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27">
        <v>0</v>
      </c>
      <c r="V84" s="27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27">
        <v>0</v>
      </c>
      <c r="AC84" s="27">
        <v>0</v>
      </c>
      <c r="AD84" s="27">
        <v>0</v>
      </c>
      <c r="AE84" s="27">
        <v>0</v>
      </c>
      <c r="AF84" s="27">
        <v>0</v>
      </c>
      <c r="AG84" s="27">
        <v>0</v>
      </c>
      <c r="AH84" s="27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27">
        <v>0</v>
      </c>
      <c r="AO84" s="27">
        <v>0</v>
      </c>
      <c r="AP84" s="27">
        <v>0</v>
      </c>
      <c r="AQ84" s="27">
        <v>0</v>
      </c>
      <c r="AR84" s="27">
        <v>0</v>
      </c>
      <c r="AS84" s="27">
        <v>0</v>
      </c>
      <c r="AT84" s="27">
        <v>0</v>
      </c>
      <c r="AU84" s="14">
        <v>0</v>
      </c>
      <c r="AV84" s="14">
        <v>0</v>
      </c>
      <c r="AW84" s="14">
        <v>0</v>
      </c>
      <c r="AX84" s="14">
        <v>0</v>
      </c>
      <c r="AY84" s="14">
        <v>0</v>
      </c>
      <c r="AZ84" s="27">
        <v>0</v>
      </c>
      <c r="BA84" s="27">
        <v>0</v>
      </c>
      <c r="BB84" s="27">
        <v>0</v>
      </c>
      <c r="BC84" s="27">
        <v>0</v>
      </c>
      <c r="BD84" s="27">
        <v>0</v>
      </c>
      <c r="BE84" s="27">
        <v>0</v>
      </c>
      <c r="BF84" s="27">
        <v>0</v>
      </c>
      <c r="BG84" s="14">
        <v>0</v>
      </c>
      <c r="BH84" s="14">
        <v>0</v>
      </c>
      <c r="BI84" s="14">
        <v>0</v>
      </c>
      <c r="BJ84" s="14">
        <v>0</v>
      </c>
      <c r="BK84" s="14">
        <v>0</v>
      </c>
      <c r="BL84" s="27">
        <v>0</v>
      </c>
      <c r="BM84" s="27">
        <v>0</v>
      </c>
      <c r="BN84" s="27">
        <v>0</v>
      </c>
      <c r="BO84" s="27">
        <v>0</v>
      </c>
      <c r="BP84" s="27">
        <v>0</v>
      </c>
      <c r="BQ84" s="27">
        <v>0</v>
      </c>
      <c r="BR84" s="27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9" t="s">
        <v>79</v>
      </c>
    </row>
    <row r="85" spans="1:86" s="10" customFormat="1" ht="54.95" customHeight="1">
      <c r="A85" s="7" t="s">
        <v>142</v>
      </c>
      <c r="B85" s="8" t="s">
        <v>143</v>
      </c>
      <c r="C85" s="9" t="s">
        <v>146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27">
        <v>0</v>
      </c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27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27">
        <v>0</v>
      </c>
      <c r="AC85" s="27">
        <v>0</v>
      </c>
      <c r="AD85" s="27">
        <v>0</v>
      </c>
      <c r="AE85" s="27">
        <v>0</v>
      </c>
      <c r="AF85" s="27">
        <v>0</v>
      </c>
      <c r="AG85" s="27">
        <v>0</v>
      </c>
      <c r="AH85" s="27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27">
        <v>0</v>
      </c>
      <c r="AO85" s="27">
        <v>0</v>
      </c>
      <c r="AP85" s="27">
        <v>0</v>
      </c>
      <c r="AQ85" s="27">
        <v>0</v>
      </c>
      <c r="AR85" s="27">
        <v>0</v>
      </c>
      <c r="AS85" s="27">
        <v>0</v>
      </c>
      <c r="AT85" s="27">
        <v>0</v>
      </c>
      <c r="AU85" s="14">
        <v>0</v>
      </c>
      <c r="AV85" s="14">
        <v>0</v>
      </c>
      <c r="AW85" s="14">
        <v>0</v>
      </c>
      <c r="AX85" s="14">
        <v>0</v>
      </c>
      <c r="AY85" s="14">
        <v>0</v>
      </c>
      <c r="AZ85" s="27">
        <v>0</v>
      </c>
      <c r="BA85" s="27">
        <v>0</v>
      </c>
      <c r="BB85" s="27">
        <v>0</v>
      </c>
      <c r="BC85" s="27">
        <v>0</v>
      </c>
      <c r="BD85" s="27">
        <v>0</v>
      </c>
      <c r="BE85" s="27">
        <v>0</v>
      </c>
      <c r="BF85" s="27">
        <v>0</v>
      </c>
      <c r="BG85" s="14">
        <v>0</v>
      </c>
      <c r="BH85" s="14">
        <v>0</v>
      </c>
      <c r="BI85" s="14">
        <v>0</v>
      </c>
      <c r="BJ85" s="14">
        <v>0</v>
      </c>
      <c r="BK85" s="14">
        <v>0</v>
      </c>
      <c r="BL85" s="27">
        <v>0</v>
      </c>
      <c r="BM85" s="27">
        <v>0</v>
      </c>
      <c r="BN85" s="27">
        <v>0</v>
      </c>
      <c r="BO85" s="27">
        <v>0</v>
      </c>
      <c r="BP85" s="27">
        <v>0</v>
      </c>
      <c r="BQ85" s="27">
        <v>0</v>
      </c>
      <c r="BR85" s="27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9" t="s">
        <v>79</v>
      </c>
    </row>
    <row r="86" spans="1:86" s="10" customFormat="1" ht="54.95" customHeight="1">
      <c r="A86" s="7" t="s">
        <v>144</v>
      </c>
      <c r="B86" s="8" t="s">
        <v>145</v>
      </c>
      <c r="C86" s="9" t="s">
        <v>146</v>
      </c>
      <c r="D86" s="27">
        <f>SUM(D87:D91)</f>
        <v>0</v>
      </c>
      <c r="E86" s="27">
        <f t="shared" ref="E86:BR86" si="282">SUM(E87:E91)</f>
        <v>0</v>
      </c>
      <c r="F86" s="27">
        <f t="shared" si="282"/>
        <v>0</v>
      </c>
      <c r="G86" s="27">
        <f t="shared" si="282"/>
        <v>0</v>
      </c>
      <c r="H86" s="27">
        <f t="shared" si="282"/>
        <v>0</v>
      </c>
      <c r="I86" s="27">
        <f t="shared" si="282"/>
        <v>0</v>
      </c>
      <c r="J86" s="27">
        <f t="shared" si="282"/>
        <v>0</v>
      </c>
      <c r="K86" s="14">
        <f t="shared" si="282"/>
        <v>0</v>
      </c>
      <c r="L86" s="14">
        <f t="shared" si="282"/>
        <v>0</v>
      </c>
      <c r="M86" s="14">
        <f t="shared" si="282"/>
        <v>0</v>
      </c>
      <c r="N86" s="14">
        <f t="shared" si="282"/>
        <v>0</v>
      </c>
      <c r="O86" s="14">
        <f t="shared" si="282"/>
        <v>0</v>
      </c>
      <c r="P86" s="27">
        <f t="shared" ref="P86" si="283">SUM(P87:P91)</f>
        <v>0</v>
      </c>
      <c r="Q86" s="27">
        <f t="shared" ref="Q86" si="284">SUM(Q87:Q91)</f>
        <v>0</v>
      </c>
      <c r="R86" s="27">
        <f t="shared" ref="R86" si="285">SUM(R87:R91)</f>
        <v>0</v>
      </c>
      <c r="S86" s="27">
        <f t="shared" ref="S86" si="286">SUM(S87:S91)</f>
        <v>0</v>
      </c>
      <c r="T86" s="27">
        <f t="shared" ref="T86" si="287">SUM(T87:T91)</f>
        <v>0</v>
      </c>
      <c r="U86" s="27">
        <f t="shared" ref="U86" si="288">SUM(U87:U91)</f>
        <v>0</v>
      </c>
      <c r="V86" s="27">
        <f t="shared" si="282"/>
        <v>0</v>
      </c>
      <c r="W86" s="14">
        <f t="shared" si="282"/>
        <v>0</v>
      </c>
      <c r="X86" s="14">
        <f t="shared" si="282"/>
        <v>0</v>
      </c>
      <c r="Y86" s="14">
        <f t="shared" si="282"/>
        <v>0</v>
      </c>
      <c r="Z86" s="14">
        <f t="shared" si="282"/>
        <v>0</v>
      </c>
      <c r="AA86" s="14">
        <f t="shared" si="282"/>
        <v>0</v>
      </c>
      <c r="AB86" s="27">
        <f t="shared" ref="AB86" si="289">SUM(AB87:AB91)</f>
        <v>0</v>
      </c>
      <c r="AC86" s="27">
        <f t="shared" ref="AC86" si="290">SUM(AC87:AC91)</f>
        <v>0</v>
      </c>
      <c r="AD86" s="27">
        <f t="shared" ref="AD86" si="291">SUM(AD87:AD91)</f>
        <v>0</v>
      </c>
      <c r="AE86" s="27">
        <f t="shared" ref="AE86" si="292">SUM(AE87:AE91)</f>
        <v>0</v>
      </c>
      <c r="AF86" s="27">
        <f t="shared" ref="AF86" si="293">SUM(AF87:AF91)</f>
        <v>0</v>
      </c>
      <c r="AG86" s="27">
        <f t="shared" ref="AG86" si="294">SUM(AG87:AG91)</f>
        <v>0</v>
      </c>
      <c r="AH86" s="27">
        <f t="shared" si="282"/>
        <v>0</v>
      </c>
      <c r="AI86" s="14">
        <f t="shared" si="282"/>
        <v>0</v>
      </c>
      <c r="AJ86" s="14">
        <f t="shared" si="282"/>
        <v>0</v>
      </c>
      <c r="AK86" s="14">
        <f t="shared" si="282"/>
        <v>0</v>
      </c>
      <c r="AL86" s="14">
        <f t="shared" si="282"/>
        <v>0</v>
      </c>
      <c r="AM86" s="14">
        <f t="shared" si="282"/>
        <v>0</v>
      </c>
      <c r="AN86" s="27">
        <f t="shared" ref="AN86" si="295">SUM(AN87:AN91)</f>
        <v>0</v>
      </c>
      <c r="AO86" s="27">
        <f t="shared" ref="AO86" si="296">SUM(AO87:AO91)</f>
        <v>0</v>
      </c>
      <c r="AP86" s="27">
        <f t="shared" ref="AP86" si="297">SUM(AP87:AP91)</f>
        <v>0</v>
      </c>
      <c r="AQ86" s="27">
        <f t="shared" ref="AQ86" si="298">SUM(AQ87:AQ91)</f>
        <v>0</v>
      </c>
      <c r="AR86" s="27">
        <f t="shared" ref="AR86" si="299">SUM(AR87:AR91)</f>
        <v>0</v>
      </c>
      <c r="AS86" s="27">
        <f t="shared" ref="AS86" si="300">SUM(AS87:AS91)</f>
        <v>0</v>
      </c>
      <c r="AT86" s="27">
        <f t="shared" si="282"/>
        <v>0</v>
      </c>
      <c r="AU86" s="14">
        <f t="shared" si="282"/>
        <v>0</v>
      </c>
      <c r="AV86" s="14">
        <f t="shared" si="282"/>
        <v>0</v>
      </c>
      <c r="AW86" s="14">
        <f t="shared" si="282"/>
        <v>0</v>
      </c>
      <c r="AX86" s="14">
        <f t="shared" si="282"/>
        <v>0</v>
      </c>
      <c r="AY86" s="14">
        <f t="shared" si="282"/>
        <v>0</v>
      </c>
      <c r="AZ86" s="27">
        <f t="shared" ref="AZ86" si="301">SUM(AZ87:AZ91)</f>
        <v>0</v>
      </c>
      <c r="BA86" s="27">
        <f t="shared" ref="BA86" si="302">SUM(BA87:BA91)</f>
        <v>0</v>
      </c>
      <c r="BB86" s="27">
        <f t="shared" ref="BB86" si="303">SUM(BB87:BB91)</f>
        <v>0</v>
      </c>
      <c r="BC86" s="27">
        <f t="shared" ref="BC86" si="304">SUM(BC87:BC91)</f>
        <v>0</v>
      </c>
      <c r="BD86" s="27">
        <f t="shared" ref="BD86" si="305">SUM(BD87:BD91)</f>
        <v>0</v>
      </c>
      <c r="BE86" s="27">
        <f t="shared" ref="BE86" si="306">SUM(BE87:BE91)</f>
        <v>0</v>
      </c>
      <c r="BF86" s="27">
        <f t="shared" si="282"/>
        <v>0</v>
      </c>
      <c r="BG86" s="14">
        <f t="shared" si="282"/>
        <v>0</v>
      </c>
      <c r="BH86" s="14">
        <f t="shared" si="282"/>
        <v>0</v>
      </c>
      <c r="BI86" s="14">
        <f t="shared" si="282"/>
        <v>0</v>
      </c>
      <c r="BJ86" s="14">
        <f t="shared" si="282"/>
        <v>0</v>
      </c>
      <c r="BK86" s="14">
        <f t="shared" si="282"/>
        <v>0</v>
      </c>
      <c r="BL86" s="27">
        <f t="shared" ref="BL86" si="307">SUM(BL87:BL91)</f>
        <v>0</v>
      </c>
      <c r="BM86" s="27">
        <f t="shared" ref="BM86" si="308">SUM(BM87:BM91)</f>
        <v>0</v>
      </c>
      <c r="BN86" s="27">
        <f t="shared" ref="BN86" si="309">SUM(BN87:BN91)</f>
        <v>0</v>
      </c>
      <c r="BO86" s="27">
        <f t="shared" ref="BO86" si="310">SUM(BO87:BO91)</f>
        <v>0</v>
      </c>
      <c r="BP86" s="27">
        <f t="shared" ref="BP86" si="311">SUM(BP87:BP91)</f>
        <v>0</v>
      </c>
      <c r="BQ86" s="27">
        <f t="shared" ref="BQ86" si="312">SUM(BQ87:BQ91)</f>
        <v>0</v>
      </c>
      <c r="BR86" s="27">
        <f t="shared" si="282"/>
        <v>0</v>
      </c>
      <c r="BS86" s="14">
        <f t="shared" ref="BS86:BW86" si="313">SUM(BS87:BS91)</f>
        <v>0</v>
      </c>
      <c r="BT86" s="14">
        <f t="shared" si="313"/>
        <v>0</v>
      </c>
      <c r="BU86" s="14">
        <f t="shared" si="313"/>
        <v>0</v>
      </c>
      <c r="BV86" s="14">
        <f t="shared" si="313"/>
        <v>0</v>
      </c>
      <c r="BW86" s="14">
        <f t="shared" si="313"/>
        <v>0</v>
      </c>
      <c r="BX86" s="9" t="s">
        <v>79</v>
      </c>
    </row>
    <row r="87" spans="1:86" s="6" customFormat="1" ht="63" customHeight="1">
      <c r="A87" s="7" t="s">
        <v>144</v>
      </c>
      <c r="B87" s="25" t="s">
        <v>215</v>
      </c>
      <c r="C87" s="26" t="s">
        <v>181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27">
        <v>0</v>
      </c>
      <c r="Q87" s="27">
        <v>0</v>
      </c>
      <c r="R87" s="27">
        <v>0</v>
      </c>
      <c r="S87" s="27">
        <v>0</v>
      </c>
      <c r="T87" s="27">
        <v>0</v>
      </c>
      <c r="U87" s="27">
        <v>0</v>
      </c>
      <c r="V87" s="27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27">
        <v>0</v>
      </c>
      <c r="AC87" s="27">
        <v>0</v>
      </c>
      <c r="AD87" s="27">
        <v>0</v>
      </c>
      <c r="AE87" s="27">
        <v>0</v>
      </c>
      <c r="AF87" s="27">
        <v>0</v>
      </c>
      <c r="AG87" s="27">
        <v>0</v>
      </c>
      <c r="AH87" s="27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27">
        <v>0</v>
      </c>
      <c r="AO87" s="27">
        <v>0</v>
      </c>
      <c r="AP87" s="27">
        <v>0</v>
      </c>
      <c r="AQ87" s="27">
        <v>0</v>
      </c>
      <c r="AR87" s="27">
        <v>0</v>
      </c>
      <c r="AS87" s="27">
        <v>0</v>
      </c>
      <c r="AT87" s="27">
        <v>0</v>
      </c>
      <c r="AU87" s="14">
        <v>0</v>
      </c>
      <c r="AV87" s="14">
        <v>0</v>
      </c>
      <c r="AW87" s="14">
        <v>0</v>
      </c>
      <c r="AX87" s="14">
        <v>0</v>
      </c>
      <c r="AY87" s="14">
        <v>0</v>
      </c>
      <c r="AZ87" s="27">
        <v>0</v>
      </c>
      <c r="BA87" s="27">
        <v>0</v>
      </c>
      <c r="BB87" s="27">
        <v>0</v>
      </c>
      <c r="BC87" s="27">
        <v>0</v>
      </c>
      <c r="BD87" s="27">
        <v>0</v>
      </c>
      <c r="BE87" s="27">
        <v>0</v>
      </c>
      <c r="BF87" s="27">
        <v>0</v>
      </c>
      <c r="BG87" s="14">
        <v>0</v>
      </c>
      <c r="BH87" s="14">
        <v>0</v>
      </c>
      <c r="BI87" s="14">
        <v>0</v>
      </c>
      <c r="BJ87" s="14">
        <v>0</v>
      </c>
      <c r="BK87" s="14">
        <v>0</v>
      </c>
      <c r="BL87" s="27">
        <v>0</v>
      </c>
      <c r="BM87" s="27">
        <v>0</v>
      </c>
      <c r="BN87" s="27">
        <v>0</v>
      </c>
      <c r="BO87" s="27">
        <v>0</v>
      </c>
      <c r="BP87" s="27">
        <v>0</v>
      </c>
      <c r="BQ87" s="27">
        <v>0</v>
      </c>
      <c r="BR87" s="27">
        <v>0</v>
      </c>
      <c r="BS87" s="14">
        <v>0</v>
      </c>
      <c r="BT87" s="14">
        <v>0</v>
      </c>
      <c r="BU87" s="14">
        <v>0</v>
      </c>
      <c r="BV87" s="14">
        <v>0</v>
      </c>
      <c r="BW87" s="14">
        <v>0</v>
      </c>
      <c r="BX87" s="46" t="s">
        <v>227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</row>
    <row r="88" spans="1:86" s="6" customFormat="1" ht="63" customHeight="1">
      <c r="A88" s="7" t="s">
        <v>144</v>
      </c>
      <c r="B88" s="25" t="s">
        <v>216</v>
      </c>
      <c r="C88" s="26" t="s">
        <v>182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27">
        <v>0</v>
      </c>
      <c r="Q88" s="27">
        <v>0</v>
      </c>
      <c r="R88" s="27">
        <v>0</v>
      </c>
      <c r="S88" s="27">
        <v>0</v>
      </c>
      <c r="T88" s="27">
        <v>0</v>
      </c>
      <c r="U88" s="27">
        <v>0</v>
      </c>
      <c r="V88" s="27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27">
        <v>0</v>
      </c>
      <c r="AC88" s="27">
        <v>0</v>
      </c>
      <c r="AD88" s="27">
        <v>0</v>
      </c>
      <c r="AE88" s="27">
        <v>0</v>
      </c>
      <c r="AF88" s="27">
        <v>0</v>
      </c>
      <c r="AG88" s="27">
        <v>0</v>
      </c>
      <c r="AH88" s="27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27">
        <v>0</v>
      </c>
      <c r="AO88" s="27">
        <v>0</v>
      </c>
      <c r="AP88" s="27">
        <v>0</v>
      </c>
      <c r="AQ88" s="27">
        <v>0</v>
      </c>
      <c r="AR88" s="27">
        <v>0</v>
      </c>
      <c r="AS88" s="27">
        <v>0</v>
      </c>
      <c r="AT88" s="27">
        <v>0</v>
      </c>
      <c r="AU88" s="14">
        <v>0</v>
      </c>
      <c r="AV88" s="14">
        <v>0</v>
      </c>
      <c r="AW88" s="14">
        <v>0</v>
      </c>
      <c r="AX88" s="14">
        <v>0</v>
      </c>
      <c r="AY88" s="14">
        <v>0</v>
      </c>
      <c r="AZ88" s="27">
        <v>0</v>
      </c>
      <c r="BA88" s="27">
        <v>0</v>
      </c>
      <c r="BB88" s="27">
        <v>0</v>
      </c>
      <c r="BC88" s="27">
        <v>0</v>
      </c>
      <c r="BD88" s="27">
        <v>0</v>
      </c>
      <c r="BE88" s="27">
        <v>0</v>
      </c>
      <c r="BF88" s="27">
        <v>0</v>
      </c>
      <c r="BG88" s="14">
        <v>0</v>
      </c>
      <c r="BH88" s="14">
        <v>0</v>
      </c>
      <c r="BI88" s="14">
        <v>0</v>
      </c>
      <c r="BJ88" s="14">
        <v>0</v>
      </c>
      <c r="BK88" s="14">
        <v>0</v>
      </c>
      <c r="BL88" s="27">
        <v>0</v>
      </c>
      <c r="BM88" s="27">
        <v>0</v>
      </c>
      <c r="BN88" s="27">
        <v>0</v>
      </c>
      <c r="BO88" s="27">
        <v>0</v>
      </c>
      <c r="BP88" s="27">
        <v>0</v>
      </c>
      <c r="BQ88" s="27">
        <v>0</v>
      </c>
      <c r="BR88" s="27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46" t="s">
        <v>227</v>
      </c>
      <c r="BY88" s="10"/>
      <c r="BZ88" s="10"/>
      <c r="CA88" s="10"/>
      <c r="CB88" s="10"/>
      <c r="CC88" s="10"/>
      <c r="CD88" s="10"/>
      <c r="CE88" s="10"/>
      <c r="CF88" s="10"/>
      <c r="CG88" s="10"/>
      <c r="CH88" s="10"/>
    </row>
    <row r="89" spans="1:86" s="6" customFormat="1" ht="63" customHeight="1">
      <c r="A89" s="7" t="s">
        <v>144</v>
      </c>
      <c r="B89" s="25" t="s">
        <v>217</v>
      </c>
      <c r="C89" s="26" t="s">
        <v>183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27">
        <v>0</v>
      </c>
      <c r="Q89" s="27">
        <v>0</v>
      </c>
      <c r="R89" s="27">
        <v>0</v>
      </c>
      <c r="S89" s="27">
        <v>0</v>
      </c>
      <c r="T89" s="27">
        <v>0</v>
      </c>
      <c r="U89" s="27">
        <v>0</v>
      </c>
      <c r="V89" s="27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27">
        <v>0</v>
      </c>
      <c r="AC89" s="27">
        <v>0</v>
      </c>
      <c r="AD89" s="27">
        <v>0</v>
      </c>
      <c r="AE89" s="27">
        <v>0</v>
      </c>
      <c r="AF89" s="27">
        <v>0</v>
      </c>
      <c r="AG89" s="27">
        <v>0</v>
      </c>
      <c r="AH89" s="27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27">
        <v>0</v>
      </c>
      <c r="AO89" s="27">
        <v>0</v>
      </c>
      <c r="AP89" s="27">
        <v>0</v>
      </c>
      <c r="AQ89" s="27">
        <v>0</v>
      </c>
      <c r="AR89" s="27">
        <v>0</v>
      </c>
      <c r="AS89" s="27">
        <v>0</v>
      </c>
      <c r="AT89" s="27">
        <v>0</v>
      </c>
      <c r="AU89" s="14">
        <v>0</v>
      </c>
      <c r="AV89" s="14">
        <v>0</v>
      </c>
      <c r="AW89" s="14">
        <v>0</v>
      </c>
      <c r="AX89" s="14">
        <v>0</v>
      </c>
      <c r="AY89" s="14">
        <v>0</v>
      </c>
      <c r="AZ89" s="27">
        <v>0</v>
      </c>
      <c r="BA89" s="27">
        <v>0</v>
      </c>
      <c r="BB89" s="27">
        <v>0</v>
      </c>
      <c r="BC89" s="27">
        <v>0</v>
      </c>
      <c r="BD89" s="27">
        <v>0</v>
      </c>
      <c r="BE89" s="27">
        <v>0</v>
      </c>
      <c r="BF89" s="27">
        <v>0</v>
      </c>
      <c r="BG89" s="14">
        <v>0</v>
      </c>
      <c r="BH89" s="14">
        <v>0</v>
      </c>
      <c r="BI89" s="14">
        <v>0</v>
      </c>
      <c r="BJ89" s="14">
        <v>0</v>
      </c>
      <c r="BK89" s="14">
        <v>0</v>
      </c>
      <c r="BL89" s="27">
        <v>0</v>
      </c>
      <c r="BM89" s="27">
        <v>0</v>
      </c>
      <c r="BN89" s="27">
        <v>0</v>
      </c>
      <c r="BO89" s="27">
        <v>0</v>
      </c>
      <c r="BP89" s="27">
        <v>0</v>
      </c>
      <c r="BQ89" s="27">
        <v>0</v>
      </c>
      <c r="BR89" s="27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46" t="s">
        <v>227</v>
      </c>
      <c r="BY89" s="10"/>
      <c r="BZ89" s="10"/>
      <c r="CA89" s="10"/>
      <c r="CB89" s="10"/>
      <c r="CC89" s="10"/>
      <c r="CD89" s="10"/>
      <c r="CE89" s="10"/>
      <c r="CF89" s="10"/>
      <c r="CG89" s="10"/>
      <c r="CH89" s="10"/>
    </row>
    <row r="90" spans="1:86" s="6" customFormat="1" ht="63" customHeight="1">
      <c r="A90" s="7" t="s">
        <v>144</v>
      </c>
      <c r="B90" s="25" t="s">
        <v>218</v>
      </c>
      <c r="C90" s="26" t="s">
        <v>185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27">
        <v>0</v>
      </c>
      <c r="Q90" s="27">
        <v>0</v>
      </c>
      <c r="R90" s="27">
        <v>0</v>
      </c>
      <c r="S90" s="27">
        <v>0</v>
      </c>
      <c r="T90" s="27">
        <v>0</v>
      </c>
      <c r="U90" s="27">
        <v>0</v>
      </c>
      <c r="V90" s="27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27">
        <v>0</v>
      </c>
      <c r="AC90" s="27">
        <v>0</v>
      </c>
      <c r="AD90" s="27">
        <v>0</v>
      </c>
      <c r="AE90" s="27">
        <v>0</v>
      </c>
      <c r="AF90" s="27">
        <v>0</v>
      </c>
      <c r="AG90" s="27">
        <v>0</v>
      </c>
      <c r="AH90" s="27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27">
        <v>0</v>
      </c>
      <c r="AO90" s="27">
        <v>0</v>
      </c>
      <c r="AP90" s="27">
        <v>0</v>
      </c>
      <c r="AQ90" s="27">
        <v>0</v>
      </c>
      <c r="AR90" s="27">
        <v>0</v>
      </c>
      <c r="AS90" s="27">
        <v>0</v>
      </c>
      <c r="AT90" s="27">
        <v>0</v>
      </c>
      <c r="AU90" s="14">
        <v>0</v>
      </c>
      <c r="AV90" s="14">
        <v>0</v>
      </c>
      <c r="AW90" s="14">
        <v>0</v>
      </c>
      <c r="AX90" s="14">
        <v>0</v>
      </c>
      <c r="AY90" s="14">
        <v>0</v>
      </c>
      <c r="AZ90" s="27">
        <v>0</v>
      </c>
      <c r="BA90" s="27">
        <v>0</v>
      </c>
      <c r="BB90" s="27">
        <v>0</v>
      </c>
      <c r="BC90" s="27">
        <v>0</v>
      </c>
      <c r="BD90" s="27">
        <v>0</v>
      </c>
      <c r="BE90" s="27">
        <v>0</v>
      </c>
      <c r="BF90" s="27">
        <v>0</v>
      </c>
      <c r="BG90" s="14">
        <v>0</v>
      </c>
      <c r="BH90" s="14">
        <v>0</v>
      </c>
      <c r="BI90" s="14">
        <v>0</v>
      </c>
      <c r="BJ90" s="14">
        <v>0</v>
      </c>
      <c r="BK90" s="14">
        <v>0</v>
      </c>
      <c r="BL90" s="27">
        <v>0</v>
      </c>
      <c r="BM90" s="27">
        <v>0</v>
      </c>
      <c r="BN90" s="27">
        <v>0</v>
      </c>
      <c r="BO90" s="27">
        <v>0</v>
      </c>
      <c r="BP90" s="27">
        <v>0</v>
      </c>
      <c r="BQ90" s="27">
        <v>0</v>
      </c>
      <c r="BR90" s="27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46" t="s">
        <v>227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</row>
    <row r="91" spans="1:86" s="6" customFormat="1" ht="63" customHeight="1">
      <c r="A91" s="11" t="s">
        <v>144</v>
      </c>
      <c r="B91" s="12" t="s">
        <v>235</v>
      </c>
      <c r="C91" s="13" t="s">
        <v>236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>
        <v>0</v>
      </c>
      <c r="AU91" s="14">
        <v>0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4">
        <v>0</v>
      </c>
      <c r="BF91" s="14">
        <v>0</v>
      </c>
      <c r="BG91" s="14">
        <v>0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46" t="s">
        <v>228</v>
      </c>
      <c r="BY91" s="10"/>
      <c r="BZ91" s="10"/>
      <c r="CA91" s="10"/>
      <c r="CB91" s="10"/>
      <c r="CC91" s="10"/>
      <c r="CD91" s="10"/>
      <c r="CE91" s="10"/>
      <c r="CF91" s="10"/>
      <c r="CG91" s="10"/>
      <c r="CH91" s="10"/>
    </row>
    <row r="92" spans="1:86" s="10" customFormat="1"/>
    <row r="93" spans="1:86" s="10" customFormat="1"/>
  </sheetData>
  <mergeCells count="38">
    <mergeCell ref="DH17:DN17"/>
    <mergeCell ref="CT15:CZ16"/>
    <mergeCell ref="DA15:DG16"/>
    <mergeCell ref="DH15:DN16"/>
    <mergeCell ref="P17:U17"/>
    <mergeCell ref="P15:AA16"/>
    <mergeCell ref="CT17:CZ17"/>
    <mergeCell ref="DA17:DG17"/>
    <mergeCell ref="CM15:CS16"/>
    <mergeCell ref="A9:BX9"/>
    <mergeCell ref="P14:BW14"/>
    <mergeCell ref="C14:C18"/>
    <mergeCell ref="V17:AA17"/>
    <mergeCell ref="CM17:CS17"/>
    <mergeCell ref="A13:BX13"/>
    <mergeCell ref="AN15:AY16"/>
    <mergeCell ref="AN17:AS17"/>
    <mergeCell ref="AT17:AY17"/>
    <mergeCell ref="AZ15:BK16"/>
    <mergeCell ref="AZ17:BE17"/>
    <mergeCell ref="BF17:BK17"/>
    <mergeCell ref="J17:O17"/>
    <mergeCell ref="A4:BX4"/>
    <mergeCell ref="A11:BX11"/>
    <mergeCell ref="BL17:BQ17"/>
    <mergeCell ref="BR17:BW17"/>
    <mergeCell ref="BL15:BW16"/>
    <mergeCell ref="B14:B18"/>
    <mergeCell ref="A14:A18"/>
    <mergeCell ref="BX14:BX18"/>
    <mergeCell ref="A6:BX6"/>
    <mergeCell ref="A7:BX7"/>
    <mergeCell ref="A12:BX12"/>
    <mergeCell ref="D17:I17"/>
    <mergeCell ref="D14:O16"/>
    <mergeCell ref="AB15:AM16"/>
    <mergeCell ref="AB17:AG17"/>
    <mergeCell ref="AH17:AM17"/>
  </mergeCells>
  <phoneticPr fontId="33" type="noConversion"/>
  <printOptions horizontalCentered="1"/>
  <pageMargins left="0.31496062992125984" right="0.31496062992125984" top="0.35433070866141736" bottom="0.35433070866141736" header="0.31496062992125984" footer="0.31496062992125984"/>
  <pageSetup paperSize="8" scale="16" orientation="landscape" horizontalDpi="1200" r:id="rId1"/>
  <colBreaks count="1" manualBreakCount="1">
    <brk id="39" max="87" man="1"/>
  </colBreaks>
  <ignoredErrors>
    <ignoredError sqref="D81:J81 D27:O27 V27 K58:O58 P81:BW81" formulaRange="1"/>
    <ignoredError sqref="D19:AA19 AB19:AM19 AN19:AY19 AZ19:BK19 BL19:BW19 A56 A69:A83 A45:A49" twoDigitTextYear="1"/>
    <ignoredError sqref="BX19 A20:A28" numberStoredAsText="1"/>
    <ignoredError sqref="A29:A36" twoDigitTextYear="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2025-04-24T04:12:18Z</cp:lastPrinted>
  <dcterms:created xsi:type="dcterms:W3CDTF">2009-07-27T10:10:26Z</dcterms:created>
  <dcterms:modified xsi:type="dcterms:W3CDTF">2026-04-24T10:43:04Z</dcterms:modified>
</cp:coreProperties>
</file>